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E06DB415-1858-4B51-87B1-1EA237018A37}" xr6:coauthVersionLast="47" xr6:coauthVersionMax="47" xr10:uidLastSave="{00000000-0000-0000-0000-000000000000}"/>
  <bookViews>
    <workbookView xWindow="12180" yWindow="90" windowWidth="15255" windowHeight="13890" xr2:uid="{00000000-000D-0000-FFFF-FFFF00000000}"/>
  </bookViews>
  <sheets>
    <sheet name="Приложение 1" sheetId="12" r:id="rId1"/>
  </sheets>
  <definedNames>
    <definedName name="_xlnm._FilterDatabase" localSheetId="0" hidden="1">'Приложение 1'!$A$7:$K$61</definedName>
    <definedName name="_xlnm.Print_Titles" localSheetId="0">'Приложение 1'!$6:$7</definedName>
    <definedName name="_xlnm.Print_Area" localSheetId="0">'Приложение 1'!$A$1:$K$64</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0" i="12" l="1"/>
  <c r="G59" i="12"/>
  <c r="G58" i="12"/>
  <c r="G57" i="12"/>
  <c r="G56" i="12"/>
  <c r="G55" i="12"/>
  <c r="G54" i="12"/>
  <c r="G53" i="12"/>
  <c r="G52" i="12"/>
  <c r="G51" i="12"/>
  <c r="G50" i="12"/>
  <c r="G49" i="12"/>
  <c r="G43" i="12"/>
  <c r="G42" i="12"/>
  <c r="G38" i="12"/>
  <c r="G37" i="12"/>
  <c r="G31" i="12"/>
  <c r="G30" i="12"/>
  <c r="G26" i="12"/>
  <c r="G25" i="12"/>
  <c r="G19" i="12"/>
  <c r="G18" i="12"/>
  <c r="G16" i="12"/>
  <c r="G14" i="12"/>
  <c r="G13" i="12"/>
  <c r="G48" i="12"/>
  <c r="G47" i="12"/>
  <c r="G46" i="12"/>
  <c r="G45" i="12"/>
  <c r="G44" i="12"/>
  <c r="G41" i="12"/>
  <c r="G40" i="12"/>
  <c r="G39" i="12"/>
  <c r="G36" i="12"/>
  <c r="G35" i="12"/>
  <c r="G34" i="12"/>
  <c r="G33" i="12"/>
  <c r="G32" i="12"/>
  <c r="G29" i="12"/>
  <c r="G28" i="12"/>
  <c r="G27" i="12"/>
  <c r="G24" i="12"/>
  <c r="G23" i="12"/>
  <c r="G22" i="12"/>
  <c r="G21" i="12"/>
  <c r="G20" i="12"/>
  <c r="G17" i="12"/>
  <c r="G61" i="12" s="1"/>
  <c r="G15" i="12"/>
  <c r="G12" i="12"/>
  <c r="G11" i="12"/>
  <c r="G10" i="12"/>
  <c r="G9" i="12"/>
  <c r="G8" i="12"/>
</calcChain>
</file>

<file path=xl/sharedStrings.xml><?xml version="1.0" encoding="utf-8"?>
<sst xmlns="http://schemas.openxmlformats.org/spreadsheetml/2006/main" count="334" uniqueCount="127">
  <si>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</si>
  <si>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</si>
  <si>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</si>
  <si>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</si>
  <si>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</si>
  <si>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</si>
  <si>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</si>
  <si>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</si>
  <si>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</si>
  <si>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</si>
  <si>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ИТОГО</t>
  </si>
  <si>
    <t>Условия поставки (в соответствии с ИНКОТЕРМС 2000)</t>
  </si>
  <si>
    <t>DDP пункт назначения</t>
  </si>
  <si>
    <t>Размер авансового платежа, %</t>
  </si>
  <si>
    <t>по заявке Заказчика в течение 5 (пяти)  рабочих дней</t>
  </si>
  <si>
    <t>Директор Департамента лекарственного обеспечения</t>
  </si>
  <si>
    <t>шт</t>
  </si>
  <si>
    <t xml:space="preserve"> Перечень закупаемых товаров, техническая спецификация</t>
  </si>
  <si>
    <r>
      <t>Г. Камзина</t>
    </r>
    <r>
      <rPr>
        <sz val="12"/>
        <rFont val="Times New Roman"/>
        <family val="1"/>
        <charset val="204"/>
      </rPr>
      <t xml:space="preserve"> </t>
    </r>
  </si>
  <si>
    <t>по заявке Заказчика: 
г. Астана, проспект Туран, 38;
г. Астана, проспект Туран, 32;
г. Астана, ул. Сығанақ, 46.</t>
  </si>
  <si>
    <t>уп</t>
  </si>
  <si>
    <t>Комплект процедурный комплект для челюстно лицевой хирургии</t>
  </si>
  <si>
    <t>1. Защитное покрытие на стол 100х100 см-1шт; 2. Наконечник отсоса детский-1шт; 3. Защитное покрытие для Майо 80х140-1шт; 4.  Трубка отсоса 350см -1 шт; 5. Простыня одноразовая 100х100 с клейками краем 5см -2шт; 6.   Набор салфеток, нерентгеноконтрастные 10х10 см-30шт;  7. Простыня одноразовая 200х150 с клейким краем 5см-1шт;  8. . Халат стандартный ХL-1шт. 9. Чаша 250мл -3шт</t>
  </si>
  <si>
    <t>комп</t>
  </si>
  <si>
    <t>пара</t>
  </si>
  <si>
    <t>наб</t>
  </si>
  <si>
    <t>Пробирка вакуумная с  К2 ЭДТА, желтая крышка 2,5мл</t>
  </si>
  <si>
    <t>Пробирка пластиковая, вакуумная, К2ЭДТА 2,5 мл, желтая крышка. Наличие знаков стерильности, одноразового использования на этикетке.</t>
  </si>
  <si>
    <t>Пробирка для ПЦР №1000</t>
  </si>
  <si>
    <t>Пробирка для ПЦР, 0,2 мл, полипропиленовые с плоской крышкой, автоклавируемая, свободны от ДНК-аз, РНК-аз и пирогенов 1уп=1000 шт</t>
  </si>
  <si>
    <t xml:space="preserve"> Набор реагентов для выделения нуклеиновых кислот из сыворотки (плазмы) крови</t>
  </si>
  <si>
    <t xml:space="preserve"> Набор реагентов для выделения ДНК на магнитном штативе Экстракция-1000, 48 опр.</t>
  </si>
  <si>
    <t xml:space="preserve">Гемостатический материал хирургический рассасывающийся 5,1 см х 10,2 см. </t>
  </si>
  <si>
    <t xml:space="preserve">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Материал представлен в виде многослойной волокнистой структуры, позволяющей моделировать размер и форму фрагмента, а также расслаивать материал не менее, чем на 7 слоев для достижения гемостаза на больших поверхностях. При контакте материала с кровью должна создаваться кислая среда,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Материал полностью рассасывается в течение 7-14 дней. Размер 5,1 см х 10,2 см. </t>
  </si>
  <si>
    <t>Гемостатический материал 7,5смх10 см</t>
  </si>
  <si>
    <t>Рассасывающийся гемостатический материал на основе окисленной регенирированной целлюлозы 7,5смх10 см</t>
  </si>
  <si>
    <t>Контур дыхательный анестезиологический педиатрический с нагревательным элементом и влагосборниками</t>
  </si>
  <si>
    <t>с нагревательным эелементом с влагосборниками, диаметром 15мм, длина 1,6 м, с камерой увлажнения самозаполняющейся, с угловым соединителем и портом Luer-lock</t>
  </si>
  <si>
    <t>Контур дыхательный для взрослых</t>
  </si>
  <si>
    <t>Анестезиологический контур для соединения аппаратов искусственной вентиляции лёгких с пациентом. Длина 160 см. Диаметр 22 мм. Контур соединен на Y-образном соединителе 22М-22М-22М/15F с портами 7,6 ± 0,38 мм с  герметизирующими заглушками. Соединитель закрыт тест-защитным колпачком с грибком для держателя шлангов.Сопротивление контура при потоке 60 л/мин не более 1,2 мбар, комплаенс не более 6,2 мл/мбар/м, утечка не более 4,6 мл/мин.  Влагосборники (объем -70 мл, разборные с клапанами поворотного типа (угол 15°C) установлены между двумя равными шлангами длиной не менее 80 см. Соединительные размеры коннекторов шлангов на аппарат и камеру увлажнителя 22F. В комплекте: соединители 22М-22М - 2 шт; дополнительная трубка длиной не менее 80 см - 1 шт. Материалы: полиэтилен, полипропилен, без латекса.</t>
  </si>
  <si>
    <t>Набор для закрытого плеврального и грудного дренажа по Матису</t>
  </si>
  <si>
    <t>Пункционная игла 3,35х78мм; рентгенконтрастный катетер из полиуретана 2,7х450 мм с заглушкой и защитным чехлом; двойной антирефлюксный клапан с коннектором; пакет для сбора жидкости 2л;  трехкомпонентный шприц 60 мл Люер-лок, трехходовой кран; удлинитель 100 см</t>
  </si>
  <si>
    <t>Набор для катетеризаций центральных вен 1-просветный, G24</t>
  </si>
  <si>
    <t xml:space="preserve"> Материал катетера - рентгенконтрастный полиуретан. Длина - 12 см; Диаметр - 24 Ga.  Состав набора: катетер, проводник 0,018 дюйм х 35 см с прямым и j-образным кончиком. Игла 21Gaх3,81см; расширитель; шприц 3мл; фиксатор катетера.</t>
  </si>
  <si>
    <t>Набор для катетеризаций центральных вен, 3-х просветный, G22/22/20</t>
  </si>
  <si>
    <t>Мягкий атравматичный кончик, зажимы линии соединения, прокалываемыми колпачками.   Материал катетера -  рентгенконтрастный полиуретан.   Длина - 8; 13 см; Диаметр - 4,0; 5,5 Fr. Состав набора: катетер, проводник 0,018 дюйм х 45 см с прямым и j-образным кончиком.  Катетер на игле; игла 21Gaх3,81см; тканевой расширитель; шприц 5мл; мягкий и жесткий фиксаторы катетера.</t>
  </si>
  <si>
    <t>Трубка трахеостомическая  с двумя  манжетами 7,0; 7,5; 8,0; 8,5; 9,0 мм</t>
  </si>
  <si>
    <t>Трахеостомическая трубка с двумя  манжетами 7,0; 7,5; 8,0; 8,5; 9,0 мм</t>
  </si>
  <si>
    <t>Трубка трахеостомическая с манжетой, фенестрированная с двумя съемными канюлями</t>
  </si>
  <si>
    <t>Трахеостомическая трубка  с манжетой большого объёма низкого давления, резистентной к закиси азота и каналом для санации надманжеточного пространства и/или с двумя внутренними канюлями, фенестрированная. Изготовлена из композитных полимерных материалов на основе прозрачного термопластичного, имплантационно-нетоксичного пластифицированного ПВХ. Бесклапанный Луер-порт , резиновая защитная крышечка Луер-порта (синего цвета). Прозрачный переходник для подключения к санационному Луер-порту  с конусным ступенчатым коннектором. Для длительного применения более 6 месяцев. Размеры 6,0; 7,0; 7,5; 8,0; 8,5; 9,0; 10 мм</t>
  </si>
  <si>
    <t>Трубка трахеостомическая с манжетой, размеры 3,0-4,5</t>
  </si>
  <si>
    <t>Трубка трахеостомическая с манжетой изготовлена из высокоэластичного термочувствительного ПВХ, сохраняет жесткость при постановке и быстро адаптируется к анатомическим особенностям дыхательных путей. Трахеостомическая трубка состоит: трубки, гладкого закругленого конца для пациента и механического конца с 2-мя прозрачными крыльями (шейные пластины) и с 2-мя лентами для фиксации трубки. Размеры 3,0-4,5. Размеры по заявке заказчика.</t>
  </si>
  <si>
    <t>Трубка трахеостомическая без манжеты, размеры 2,5-4,5</t>
  </si>
  <si>
    <t>Трубка трахеостомическая без манжеты изготовлена из высокоэластичного термочувствительного ПВХ, сохраняет жесткость при постановке и быстро адаптируется к анатомическим особенностям дыхательных путей. Трахеостомическая трубка состоит: трубки, гладкого закругленого конца для пациента и механического конца с 2-мя прозрачными крыльями (шейные пластины) и с 2-мя лентами для фиксации трубки. Размеры 2,5-4,5. Размеры по заявке заказчика.</t>
  </si>
  <si>
    <t>Трубка трахеостомическая без манжеты, размеры 5,0-10,0</t>
  </si>
  <si>
    <t>Трубка трахеостомическая без манжеты изготовлена из высокоэластичного термочувствительного ПВХ, сохраняет жесткость при постановке и быстро адаптируется к анатомическим особенностям дыхательных путей. Трахеостомическая трубка состоит: трубки, гладкого закругленого конца для пациента и механического конца с 2-мя прозрачными крыльями (шейные пластины) и с 2-мя лентами для фиксации трубки. Размеры 5,0-10,0. Размеры по заявке заказчика.</t>
  </si>
  <si>
    <t>Комплект универсальный  хирургический</t>
  </si>
  <si>
    <t xml:space="preserve">Чехол Майо на инструментальный стол, размер 145*80 см - 1 шт. изготовлен из двухслойного нетканого материала (спанбонд+ полимерная пленка) скрепленных термическим способом, пл. 70 г/м2, гидрофильный;
Простыня с адгезивным краем, размер 90*80 см —4 шт. Изготовлены из трехслойного гидрофильного нетканого материала, пл. 69 г/м2,  клейкий край по длине 90см, шириной 5см.
Простыня операционная, размер 160*190 см — 1 шт, изготовлена из двухслойного нетканого материала (спанбонд+ полимерная пленка) скрепленных термическим способом, пл. 56 г/м2, обладающего гидрофильными свойствами.
Простыня с адгезивным краем, размер 160*180 см — 1шт, изготовлена из трехслойного гидрофильного нетканого материала с пл. 69 г/м2, клейкий край по длине 75 см шириной 5 см. Простыня имеет маркировку с указанием направления к ногам пациента.
Простыня с адгезивным краем, размер 240*160 см — 1 шт, изготовлена из трехслойного гидрофильного нетканого материала с пл. 69 г/м 2. Имеется клейкий край по длине простыни 75 см шириной 5 см. Простыня имеет маркировку с указанием направления к голове пациента.
Салфетка впитывающая, размер 12*12 см —4 шт;
Операционная лента 50*10 см -1 шт,  из нетканого материала с липкой фиксацией. Пеленка-подстилка стерильная 60*90 -1 шт; Мешок для отходов, размер 70*42см - 1шт,   с адгезивным краем, из мед. полиэтилена, пл. 60 мкрн, с  фиксатором их полимерного материала синего цвета с клейким краем. Карман для инструментов  с адгезивным краем, размер 48*37 -1шт, СММС с пл. 40г/м2,  с  фиксатором их полимерного материала синего цвета с клейким краем.
Изделие поставляется в стерильном виде в двойной индивидуальной упаковке.
</t>
  </si>
  <si>
    <t>Контур дыхательный неонатальный с антимикробной добавкой 1,2м с одним проводом обогрева, влагосборником, дополнительным шлангом дыхательным 0,2м, камерой увлажнителя, диаметр 10 мм.</t>
  </si>
  <si>
    <t>Дыхательный контур реанимационный для новорожденных, с обогревом, шлангом дыхательным, соединителями, влагосборником, камерой увлажнителя, для аппаратов Draeger - Babylog 8000. Контур дыхательный неонатальный с обогревом (один провод) для соединения пациента с НДА и аппаратами ИВЛ, для использования с прямым и угловым датчиками потока, внутренний диаметр шлангов не более 10мм, длинна не менее 1,2м, шланги с цветовой индикацией вдоха/выдоха, с автоматической камерой увлажнения - рабочий объём 350мл (эффективный объём 50-300мл), применима при давлении до 180см Н2О и потоке до 140л/мин, в прозрачном корпусе - камера с антипригарным покрытием днища, с двумя вход/выход соединительными коннекторами типа 22М, с градуировкой минимум/максимум, с поплавковым клапаном дозирования, с системой устройств ламинирования потока, с поплавком уровня, с продольноармированным шлангом подачи жидкости с иглой (с предохранительным колпачком). и портом выравнивания давления. Дыхательный контур с проводом обогрева в канале вдоха и встроенным в жестком соединителе (типа 22F на камеру увлажнителя) электроразъёмом, портами диаметром 7,6мм (на соединителе, шланге вдоха, на Y-образном жестком угловом соединителе на пациента). Y-образный соединитель снабжён внутренней защитной заглушкой.
Контур с разборным самогерметизирующимся влагосборником, клапан влагосборника шариковый пружинный внутренний, обеспечивающий герметизацию воздушного канала при любом положении влагосборника, с жёсткими соединителями типа 15М на аппарат, с дополнительным шлангом длиной не менее 0,15 м и комплектом принадлежностей для подачи закиси азота в составе: соединители типа 22М-22F и 10М-10F с портами диаметром 7,6мм с гермокрышкой, соединитель типа 10М-15М - 2шт., дополнительный шланг диаметром не более 10мм с соединителем типа 10М-10М с портом диаметром 7,6мм с гермокрышкой и гибкий соединитель типа 10F-10М длиной не менее 0,35м, угловой порт Луер Лок под порт 7,6мм - 2 шт. 
Требуемый состав технологических материалов: полиэтилен, полипропилен.</t>
  </si>
  <si>
    <t>Контур дыхательный педиатрический 1,6 м с  антимикробной
 добавкой, одним проводом обогрева, влагосборником, самозаполняющейся камерой увлажнителя, дополнительным шлангом 0,4м и портами 7,6мм, соединением 22мм, диаметр 15 мм.</t>
  </si>
  <si>
    <t>Контур дыхательный педиатрический для соединения пациента с НДА и аппаратами ИВЛ. Внутренний диаметр шлангов 15мм, длина шланга вдоха 1,2 м, шланга выдоха 2*0,8 м- 1,6м, с проводом обогрева и встроенным в жестком соединителе (22F на камеру увлажнителя) электроразъёмом, портами 7,6мм на Y-образном жестком угловом соединителе на пациента, с герметизирующими  заглушками, снабжённом внешней тестирующей, защитной заглушкой, с разборным самогерметизирующимся влагосборником. Увлажнитель-камера увлажнения с автоматическим заполнением, c жёстким соединителем 22F подсоединения к аппарату, с дополнительным шлангом 0,4м c жесткими соединителями 22F, комплектом принадлежностей в составе:жесткий соединитель 22М-22М/15F. Материал: полиэтилен, полипропилен, эластомер</t>
  </si>
  <si>
    <t>Контур дыхательных взрослый 1,6м с антимикробной
 добавкой, одним проводом обогрева, влагосборником, самозаполняющейся камерой увлажнителя, дополнительным шлангом 0,4м и портами 7,6мм, соединением 22мм, диаметр 15 мм.</t>
  </si>
  <si>
    <t>Дыхательный контур  реверсивный для взрослых для соединения пациента с НДА и аппаратами ИВЛ для активного увлажнения. Диаметр 22 мм, длина 1,6 м. Гофрированные шланги вдоха/выдоха прозрачные, с параллельным Y-образным соединителем 22М-22М-22М/15F на пациента и 22F на аппарат и камеру увлажнителя, с обогревом, с разборным влагосборником, с камерой увлажнения с автоматическим заполнением для увлажнителей типа F&amp;P и дополнительным шлангом 0,5 м.
Линия обогрева шланга вдоха подключается к увлажнителю через встроенный в соединитель 22F (на камеру увлажнения) электрический разъём. Y-образный соединитель имеет защитный колпачек красного цвета и порт MDI дозированного введения с герметизирующим колпачком. Имеет два температурных порта на шланге вдоха со стороны пациента и камеры увлажнителя. Шланги вдоха имеют индикаторную окраску и маркировку. Принадлежности: соединитель жёсткий прямой 22М/22М - 2 штуки, жесткий угловой 22М/22F.</t>
  </si>
  <si>
    <t>Перчатки микрохирургические латексные, стерильные. Размеры 6,0; 6,5; 7,0; 7,5; 8,0; 8,5; 9,0</t>
  </si>
  <si>
    <t>Перчатки микрохирургические, латексные текстурированные неопудренные, стерильные, анатомические, коричневого цвета. Размеры 6,0; 6,5; 7,0; 7,5; 8,0; 8,5; 9,0</t>
  </si>
  <si>
    <t>Халат хирургический стерильный с усиленной защитой</t>
  </si>
  <si>
    <t xml:space="preserve">Халат хирургический  одноразовый усиленный, состоит из двух видов ткани – основной  выполнен из нетканного материала, принцип производства которого лежит в переплетении волокон холста водяными струями высокого давления, обладающего высокой степенью впитываемости, безворсовой структурой, антистатичностью  с плотностью 80г/м2 и усиленный слой ламинированный плотностью 55 г/м2. Суммарная плотность усиленного халата 135 г/м2.
Воротник обработан  окантовкой. В области шеи имеется застежка на «липучке» Расстояние между вырезом до усиленной части на груди составляет 20 см. 
Передняя часть от линии горловины до низа 137 см, общая ширина в развёрнутом виде 166 см, длина от самой высокой точки плеча до низа 148 см.  Длина усиленной части на груди 80 см, ширина усиленной части в области груди 50 см.
Рукав одношовный, линия шва проходить от линии горловины до низа  рукава84 см. Шов на рукаве закрыт защитной окантовкой, шириной 15мм. Усиленная часть рукава составляет 42 см, низ рукавов обработан трикотажными, бесшовными манжетами шириной 7 см. Манжеты на рукавах обработаны швом обмётывание для предотвращения осыпания (распускания) срезов материалов из трикотажного материала с высоким содержанием хлопка.
Имеется две поясные завязки снаружи и две внутри халата. Халат имеет бумажный фиксатор для поясных завязок, также две гидрофильные нетканые салфетки для рук, с плотностью не менее 50 г/м2. Размеры: S, M, L, XL, XXL. Размеры по заявке заказчика. 
</t>
  </si>
  <si>
    <t>Бинт иммобилизирующий, размер 5,0 см х 120 м</t>
  </si>
  <si>
    <t>Бинт иммобилизирующий, размер 5,0 см х 120 м  лёгкие, прочные, пористые, воздухопроницаемые, водостойкие и рентгенопрозрачные.</t>
  </si>
  <si>
    <t>Винт  полиаксиальный диаметром 3.5, 4.0, 4.5 мм, длиной 10, 12, 14, 16, 18, 20, 22, 24, 26, 28, 30, 32, 34, 36, 38, 40 мм</t>
  </si>
  <si>
    <t>Винт для задней шейной фиксации полиаксиальный, полностью или частично-нарезной, диамерт ножки винта 3.5, 4.0 4.5 мм длина от 10 до 40 мм с шагом 2 мм. Цветовая кодировка ножки винта в зависимости от диаметра. Головка камертонного типа с пазами на латеральных плоскостях лепестков для захвата и удержания специальным инструментом. Минимальная длина частично-нарезного 24 мм.</t>
  </si>
  <si>
    <t>Винт кортикальный самонарезающий 1.5/2.7x16 мм, 18 мм, 20 мм, 22 мм,26 мм, 30 мм</t>
  </si>
  <si>
    <t>Bинт кортикальный - Длина винтов 16 мм, 18 мм, 20 мм, 22 мм,26 мм, 30 мм . Винт с переменным диамтром. Диаметр винта 1,5мм, длина 11мм, резьба на длинне 5мм винта, переходящий в диаметр 2,7 мм с резьбой. Головка винта полупотайная, диаметром 5мм, высотой 2,1мм под шестигранную отвертку S2,5мм, глубина шестигранного шлица 1,2мм. Винт имеет самонарезающую резьбу что позволяет фиксировать его без использования метчика. Рабочая часть винта имеет острое начало, вершинный угол - 130°. Конец винта трёхгранный. Импланты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</si>
  <si>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Винт кортикальный самонарезающий 4.5x 20 , 25, 30, 35, 40, 45 мм</t>
  </si>
  <si>
    <t>Винт канюлированный - Винт длиной  20 , 25, 30, 35, 40, 45 мм. Резьба двухзаходная диаметром 4,5мм. Резьба на винте полная. Головка винта полупотайная, высотой 3,7мм, диаметром 8мм, под шестигранную отвертку S3,5мм, глубина шестигранного шлица 2,9мм. Винт канюлированный, диаметр канюлированного отверстия 1,2мм. Винт имеет самонарезающую резьбу что позволяет фиксировать его без использования метчика. Рабочая часть винта имеет конусное ступенчатое начало, вершинный угол - 120°, диаметр 3мм на расстоянии 1,5мм, переходит под углом 55° до диаметра 4,5мм. Конусное начало имеет 3 подточки под углом 8°. Материал изготовления: сплав титана, технические нормы: ISO 5832/11. Винт золотого цвета.</t>
  </si>
  <si>
    <t>Вкладыш, размеры 10-20мм</t>
  </si>
  <si>
    <t>Вкладыши (тибиальная геми-прокладка) изготовлены из ультравысокомолекулярного полиэтилена низкого давления. Вкладыши с ярко выраженным углублением DD позволяют иметь дополнительную стабильность во всех направлениях. Размеры от 10 до 20 мм, с шагом 2 мм. Ультраконгруэнтные вкладыши имеют четко выраженную поверхность позволяющую иметь дополнительную ротацию до 7,5 мм</t>
  </si>
  <si>
    <t>Вкладыш для малого проксимального большеберцового компонента</t>
  </si>
  <si>
    <t>Вкладыш для малого проксимального большеберцового компонента: Материал: Высокомолекулярный полиэтилен.Толщина: 10, 13, 16, 20, 24мм. Посередине имеется отверстие для ротационного большеберцового компонента.</t>
  </si>
  <si>
    <t>Втулка бедренного компонента</t>
  </si>
  <si>
    <t>Втулка бедренного компонента: Материал: сверхвысокомолекулярный полиэтилен. Длина: 11 мм. Диаметр внутренний : 5 мм. Диаметр наружний : 11 мм.</t>
  </si>
  <si>
    <t>Втулка бедренного компонента: Материал: Сверхвысокомолекулярный полиэтилен. Длина: 16 мм. Диаметр внутренний : 5 мм. Диаметр наружний : 11 мм.</t>
  </si>
  <si>
    <t>Втулка большеберцового компонента</t>
  </si>
  <si>
    <t>Втулка большеберцового компонента: Материал: Высокомолекулярный полиэтилен. Длина: 35 мм. Внешний диаметр: 9 мм. Внутренний диаметр: 7 мм.</t>
  </si>
  <si>
    <t>Головка бедренная</t>
  </si>
  <si>
    <t xml:space="preserve">Головка эндопротеза: материал – нержавеющая сталь. Диапазон диаметров головок (в мм): 22, 28, 32, 36. Диапазон длин головок: -4, 0, +4, +6, +8, +12 для головок всех диаметров, кроме диаметра в 36 мм и (-5, 0, +5 для головок 36 мм).
</t>
  </si>
  <si>
    <t>Головка бедренная эндопротеза тазобедренного сустава цементной фиксации</t>
  </si>
  <si>
    <t>Тотальный эндопротез тазобедренного сустава цементной фиксации должен обеспечить полный объем движений и стабильность тазобедренного сустава. Типоразмерный ряд компонентов должен соответствовать антропометрическим характеристикам человека. Компоненты эндопротезов должны поставляться в стерильном виде. Головка эндопротеза: наличие головок в линейке с посадочными конусами: Морзе и V-40. Объём движений с внутренней головкой 28 мм: 84º. Наличие адаптера посадочного конуса керамической головки: конус Морзе – Конус 5º 38´ 11´´ (V-40). Требования к материалам: согласно ISO 5832 и ISO 5834.</t>
  </si>
  <si>
    <t>Головка бедренная, диаметр головки: 36 мм</t>
  </si>
  <si>
    <t>Головка эндопротеза: материал изготовления: кобальтхромовый сплав с высокоэнергетической обработкой поверхности азотом для повышения её гидрофильности и снижения коэффициента трения. Диаметр головки: 36 мм.</t>
  </si>
  <si>
    <t>Головка из эндопротез тазобедренного сустава без цементной фиксации</t>
  </si>
  <si>
    <t>Головка эндопротеза: варианты исполнения стандартные и асимметричные. Асимметричные: материал: CoCrMo сплав (ISO 5832-12). Диаметр головки: 28 мм и 32 мм. Конус: 12 мм /14 мм (14/16). Угол отклонения от оси ножки: 10 °. Количество вариантов глубины посадочного конуса – не менее 6. Все варианты головок имеют воротничок различной длины. Головка позволяет изменять угол шейки, офсет, антеверсию шейки. Стандартные головки: материал сплав TiAl6V4. Диаметр 28 мм, 32 мм и 36 мм; Конус 12/14; Количество вариантов глубины посадочного конуса – не менее 6. Для головки 28 мм от 0 до 17.5 мм; Для головок 32 и 36 мм от 0 до 20 мм. Головки с глубиной посадочного конуса более 10 имеют воротничок, менее – не имеют. Кобальтохромовые головки: CoCrMo сплав (ISO 5832-12). Диаметр 28 мм, 32 мм и 36 мм; Конус 12/14; Количество вариантов глубины посадочного конуса – не менее 5. Для головки 28 мм от 0 до 14 мм; Для головок 32 и 36 мм от 0 до 16 мм. Головки с глубиной посадочного конуса более 10 имеют воротничок.</t>
  </si>
  <si>
    <t>Головка эндопротеза: материал изготовления - CoCr сплав с высокоэнергетической обработкой азотом для снижения коэффициента трения и повышения «смачиваемости» поверхности. Диапазон диаметров головок CoCr(в мм) для использования в паре с полиэтиленовым или керамическим вкладышем: 22, 26, 28, 32, 36, 40, 44. Диапазон длин головок: -2, +1,5, +5, +8,5 +12</t>
  </si>
  <si>
    <t>Головка эндопротеза</t>
  </si>
  <si>
    <t>Головка эндопротеза тазобедренного сустава без цементной фиксации, материал изготовления - CoCr сплав Диапазон диаметров головок 28,32,36 мм с полиэтиленовым или керамическим вкладышем: 22, 26, 28, 32, 36, 40, 44. Глубина посадки на конус: для головок 28 и 32 мм - 4, 0, +4,+8, мм, для головки диаметром 36 мм - -5, 0, +5,+10 мм</t>
  </si>
  <si>
    <t>Головка эндопротеза тазобедренного сустава</t>
  </si>
  <si>
    <t>Головка изготовлена из металлического кобальт-хромового сплава, конус 12/14, диаметром 28 мм. 5 размеров (S, M, L, XL, XXL ).</t>
  </si>
  <si>
    <t>Кубики из губчатой кости 5*5*5мм, 10мл</t>
  </si>
  <si>
    <t>Кубики из губчатой кости 5*5*5мм, 20мл</t>
  </si>
  <si>
    <t>Ножка бедренная</t>
  </si>
  <si>
    <t>Ножка эндопротеза: формы ножек – безворотничковая, классическая клиновидная, c двумя продольными бороздками по бокам, не имеет каких- либо поперечных ребер или выступов. Тип фиксации в биологических тканях - пресс-фит, проксимальная, остеоинтеграция. Материал ножки - бета титановый сплав Ti-12Mo-6Zr-2Fe.Офсет ножки должен изменяться не за счет прямой латерализации, а за счет изменения угла шейки с 127º в стандартном варианте и на 132º в латерализованном. Покрытие ножки - плазменное титановое напыление в сочетании с мелкодисперсным гидроксиапатитовым покрытием толщиной в 50 µm циркулярно только в проксимальной части ножки. Дистальная часть ножки не должна иметь гидроксиапатитового покрытия. Конус ножки: 11.3/12.36, 5.40. Количество стандартных типоразмеров: не менее 8 на каждый шеечный угол, всего не менее 16. Офсет - должен прогрессивно увеличиваться с увеличением размера ножки. Диапазон офсета (в мм): От 34 до 49 у стандартной ножки и от 38 до 54 мм у латерализованной. Диапазон длин ножек в (мм): от 110 до 145. Шаг у первых 8 размеров 10 мм. Варианты длины шейки в (мм): 30, 35, 37, 40. Возможность использования с керамическими головками. Резьбовое отверстие с противоротационным углублением, направленным в сторону шейки в проксимальной части ножки для крепления импактора.</t>
  </si>
  <si>
    <t>Ножка бедренная эндопротеза тазобедренного сустава цементной фиксации</t>
  </si>
  <si>
    <t>Тотальный эндопротез тазобедренного сустава цементной фиксации должен обеспечить полный объем движений и стабильность тазобедренного сустава. Типоразмерный ряд компонентов должен соответствовать антропометрическим характеристикам человека. Компоненты эндопротезов должны поставляться в стерильном виде. Ножка эндопротеза: форма ножки: клиновидная, безворотничковая. Тип фиксации в биологических тканях: на костный цемент. Срок клинического применения: не менее 30 лет. Материал ножки: неоржавляющийся металлический сплав высокой твёрдости. Наличие централизатора. Материал централизатора: полиметилметакрилат (PMMA) Поверхность ножки: высокополированная. Шеечно – диафизарный угол: 125º. Количество вариантов офсетов ножки: не менее 5. Варианты размеров офсетов ножки: 30 – 33 – 37,5 – 44 – 50 мм. Возможность использования стандартной ножки для ревизии. Количество вариантов посадочных конусов ножки: не менее 2. Варианты посадочных конусов ножки: V-40 и BG. Максимальная длина ножки: не менее 260 мм</t>
  </si>
  <si>
    <t>Ножка из эндопротез тазобедренного сустава без цементной фиксации</t>
  </si>
  <si>
    <t>Ножка эндопротеза: формы ножек – классическая клиновидная. Тип фиксации в биологических тканях - пресс-фит, проксимальная, остеоинтеграция. Материал ножки – кованый титан (ТАI6V4). Офсет ножки должен прогрессивно увеличиваться с увеличением размеров компонентов. Покрытие ножки - плазменное титановое напыление в сочетании с мелкодисперсным гидроксиапатитовым покрытием. Конус ножки: 12/14. Диапазон длин ножек в (мм): от 110 до 190 c шагом 5 мм. Варианты длины шейки в (мм): 30, 35, 37, 40. Возможность использования с керамическими головками. Резьбовое отверстие с противоротационным углублением, направленным в сторону шейки в проксимальной части ножки для крепления импактора</t>
  </si>
  <si>
    <t>Винт блокирующий, 4мм</t>
  </si>
  <si>
    <t>Винт блокирующий - Винт длиной 4мм. Резьба двухзаходная диаметром 4,5мм. Резьба на винте неполная. Головка винта конусовидная, диаметром 4,7мм, высотой 0,5мм, под углом 25°. Шлиц винта выполнен под отвертку типа Torx Т15, глубина шлица 1,9мм. Рабочая часть винта имеет плоское начало диаметром 2,8мм, длиной 1,4мм.Имплантанты должны быть оценены по критериям безопасности и совместимости с процедурами магнитно-резонансной томографии. Материал изготовления: Сплав титана, технической нормы ISO5832/3. Винты синего цвета.</t>
  </si>
  <si>
    <t>Гайка фиксирующая</t>
  </si>
  <si>
    <t>Гайка однокомпонентная низкопрофильная используется для фиксации головки моно- и полиаксиальных винтов на стержне в грудинопоясничном отделе позвоночника. Резьба прямоугольного сечения. Диаметр гайки 8; 9мм, высота гайки 7мм, высота резьбовой части 5мм</t>
  </si>
  <si>
    <t>Нить стерильная хирургическая,  рассасывающаяся, монофиламентная, из сополимера гликолида и e-капролактона, 3/0, длина нити 70см, игла колющая 26мм</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</si>
  <si>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неокрашенная. 
Нить сохраняет 50% прочности на разрыв IN VIVO через 7дней и 20%  через 2 недели. Первоначальная прочность на растяжение практически полностью утрачивается через 21 день после имплантации. Срок полного рассасывания 91-119 дней.  Метрический размер 2, условный размер 3/0 .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обратно-режущая,  3/8  окружности, 26 мм длиной. Диаметр тела иглы 0,7366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</si>
  <si>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Инструмент хирургический офтальмологический для имплантации асферических интраокулярных линз </t>
  </si>
  <si>
    <t>Нож офтальмологический, изогнутый, стерильный, однократного применения, расслаиваивающий</t>
  </si>
  <si>
    <t>Нож офтальмологический, микрохирургический стерильный, однократного применения, расслаивающий изогнутый</t>
  </si>
  <si>
    <t>Шовный нерассасывающийся офтальмологический материал из нейлона 8/0, две иглы, длина нити 30 см</t>
  </si>
  <si>
    <t>Нить хирургическая офтальмологическая, нерассасывающаяся монофиламентная, из нейлона 66 окрашенная в черный цвет,  две шпателевидные иглы уплощенные на всем протяжении исключают прорезывание тканей, проникают между тонкими слоями склеры или роговицы, расслаивая волокна без их повреждения. Тело иглы трапецевидной формы, имеет длинное сверхтонкое острие. Размер 8/0, длиной 30 см, длина игл 6,0-6,5 мм, толщиной 0,20 мм, 3/8 окружности под углом 135 градусов.</t>
  </si>
  <si>
    <t>Шовный офтальмологический материал из нейлона 9/0, две иглы, длина нити 30 см</t>
  </si>
  <si>
    <t>Нить хирургическая офтальмологическая, нерассасывающаяся монофиламентная, из нейлона 66 окрашенная в черный цвет,  две шпателевидные иглы уплощенные на всем протяжении исключают прорезывание тканей, проникают между тонкими слоями склеры или роговицы, расслаивая волокна без их повреждения. Тело иглы трапецевидной формы, имеет длинное сверхтонкое острие. Размер 9/0, длиной 30 см, длина игл 6,0-6,5мм, толщиной 0,14 мм, 3/8 окружности под углом 135 градусов.</t>
  </si>
  <si>
    <t>Шовный офтальмологический материал из нейлона 10/0, две иглы, длина нити 30 см</t>
  </si>
  <si>
    <t>Нить хирургическая офтальмологическая, нерассасывающаяся монофиламентная, из нейлона 66 окрашенная в черный цвет,  две шпателевидные иглы уплощенные на всем протяжении исключают прорезывание тканей, проникают между тонкими слоями склеры или роговицы, расслаивая волокна без их повреждения. Тело иглы трапецевидной формы, имеет длинное сверхтонкое острие. Размер 10/0, длиной 30 см, длина игл 6,0-6,5мм, толщиной 0,14 мм, 3/8 окружности под углом 135 градусов.</t>
  </si>
  <si>
    <t xml:space="preserve">Шовный офтальмологический рассасывающийся материал из сополимера (гликолид-ко-L-лактида), 8/0, длина нити 45 см, две иглы шпательные 3/8 окружности 6 мм </t>
  </si>
  <si>
    <t>Шовный хирургический рассасывающийся материал стерильный синтетический, однократного применения (фиолетовый), мультифиламентная хирургическая нить, изготовленная из сополимера (гликолид-ко-L-лактида) (90/10), фиолетовый M0,4 (8/0) 45 см две иглы шпательные 6 мм 3/8 окр. Нить покрыта смесью сополимера (гликолид-со-L-лактид) (30/70) и стеарата кальция. Покрытие увеличивает гладкость поверхности нити, обеспечивая точность завязывания, которое такжеснижает травматизациютканей. Шовный материал  выпускается в неокрашенном (бежевого цвета) или окрашенном в фиолетовый цвет. С течением времени сопротивление растяжению уменьшается и в результате гидролиза происходит полное рассасывание шовного материала. Полное рассасывание шовного материала завершается через 60–70 дней после имплантации. С атравматическими иглами из высокопрочной японской нержавеющей стали (с никелем и хромом), позволяющей выдерживать большие нагрузки, устойчивая к деформации и поломке. В комбинации с нитями различных размеров и длин поставляются разные типы одинарных и двойных игл.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Уникальная острота. Вся поверхность иглы покрыта силиконом, что способствует уменьшению трения между иглой и тканями, и облегчает проведение иглы через плотные ткани. Соотношение диаметра нити и иглы 1:1. Уникальная геометрия приникающей части (наконечника). На поверхности иглы нанесены специальные продольные насечки для лучшей фиксации иглы в иглодержателе. Игла стабильно фиксируется в иглодержателе. Уплощение в центральной части для устойчивости в иглодержателе. Округлый корпус и конический наконечник, колющая, сплав Эталлой, без продольных борозд на внутренней поверхности иглы защищающую содержимое от влаги; обеспечивающую доступ к внутреннему вкладышу в одно движение для минимизации временных затрат на манипуляции с нитью. Специальная технология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Закругленная кромка помогает избежать излишних повреждений иглодержателем</t>
  </si>
  <si>
    <t>Головка бедренная биполярная 51мм</t>
  </si>
  <si>
    <t xml:space="preserve">Инструмент хирургический офтальмологический для имплантации асферических интраокулярных линз состоит из корпуса в форме шприца и наконечника с поршнем и выдвижной секцией. Имплантируемая линза из выдвижной секции подается в наконечник корпуса с помощью поршня. Усилие на поршень от 25Н до 60Н. </t>
  </si>
  <si>
    <t xml:space="preserve">Кубики из губчатой кости 5Х5Х5мм мм 20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Ткань: Кортикально-губчатая кость                             Обработка: Процедура очистки Allotec                          Инактивация: Мин.SAL10-6 для вирусов и бактерий                 Стерилизация: Гамма-облучение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</si>
  <si>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Кубики из губчатой кости 5Х5Х5мм 10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Ткань: Кортикально-губчатая кость                             Обработка: Процедура очистки Allotec                          Инактивация: Мин.SAL10-6 для вирусов и бактерий                 Стерилизация: Гамма-облучение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</si>
</sst>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0.00;[Red]#,##0.00"/>
  </numFmts>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2"/>
      <name val="Times New Roman"/>
      <family val="1"/>
      <charset val="204"/>
    </font>
    <font>
      <b/>
      <sz val="12"/>
      <name val="Times New Roman"/>
      <family val="1"/>
      <charset val="204"/>
    </font>
    <font>
      <sz val="14"/>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125">
    <xf numFmtId="0" fontId="0" fillId="0" borderId="0"/>
    <xf numFmtId="0" fontId="12" fillId="0" borderId="0"/>
    <xf numFmtId="0" fontId="11" fillId="0" borderId="0"/>
    <xf numFmtId="0" fontId="11" fillId="0" borderId="0"/>
    <xf numFmtId="0" fontId="13" fillId="0" borderId="0"/>
    <xf numFmtId="0" fontId="14" fillId="0" borderId="0"/>
    <xf numFmtId="0" fontId="12" fillId="0" borderId="0">
      <alignment horizontal="center"/>
    </xf>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1" fillId="0" borderId="0"/>
    <xf numFmtId="0" fontId="1" fillId="0" borderId="0"/>
  </cellStyleXfs>
  <cellXfs count="41">
    <xf numFmtId="0" fontId="0" fillId="0" borderId="0" xfId="0"/>
    <xf numFmtId="164" fontId="17" fillId="0" borderId="0" xfId="17" applyFont="1" applyFill="1" applyBorder="1" applyAlignment="1">
      <alignment horizontal="right" vertical="center"/>
    </xf>
    <xf numFmtId="164" fontId="18" fillId="0" borderId="1" xfId="17" applyFont="1" applyFill="1" applyBorder="1" applyAlignment="1">
      <alignment horizontal="right" vertical="center"/>
    </xf>
    <xf numFmtId="164" fontId="17" fillId="0" borderId="0" xfId="17" applyFont="1" applyFill="1" applyBorder="1" applyAlignment="1">
      <alignment horizontal="center" vertical="center"/>
    </xf>
    <xf numFmtId="0" fontId="17" fillId="0" borderId="1" xfId="0" applyFont="1" applyFill="1" applyBorder="1" applyAlignment="1">
      <alignment vertical="center" wrapText="1"/>
    </xf>
    <xf numFmtId="0" fontId="17" fillId="0" borderId="0" xfId="0" applyFont="1" applyFill="1" applyAlignment="1">
      <alignment horizontal="center" vertical="center"/>
    </xf>
    <xf numFmtId="166" fontId="17" fillId="0" borderId="0" xfId="0" applyNumberFormat="1" applyFont="1" applyFill="1" applyAlignment="1">
      <alignment horizontal="center" vertical="center"/>
    </xf>
    <xf numFmtId="3" fontId="17" fillId="0" borderId="0" xfId="0" applyNumberFormat="1" applyFont="1" applyFill="1" applyAlignment="1">
      <alignment horizontal="center" vertical="center"/>
    </xf>
    <xf numFmtId="0" fontId="17" fillId="0" borderId="0" xfId="0" applyFont="1" applyFill="1" applyAlignment="1">
      <alignment vertical="center"/>
    </xf>
    <xf numFmtId="0" fontId="17" fillId="0" borderId="1" xfId="0"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8" fillId="0" borderId="1" xfId="0" applyFont="1" applyFill="1" applyBorder="1" applyAlignment="1">
      <alignment vertical="center"/>
    </xf>
    <xf numFmtId="0" fontId="18" fillId="0" borderId="0" xfId="0" applyFont="1" applyFill="1" applyAlignment="1">
      <alignment vertical="center"/>
    </xf>
    <xf numFmtId="0" fontId="18" fillId="0" borderId="0" xfId="0" applyFont="1" applyFill="1" applyAlignment="1">
      <alignment vertical="center" wrapText="1"/>
    </xf>
    <xf numFmtId="0" fontId="18" fillId="0" borderId="1" xfId="0" applyFont="1" applyFill="1" applyBorder="1" applyAlignment="1">
      <alignment horizontal="center" vertical="center"/>
    </xf>
    <xf numFmtId="4" fontId="17" fillId="0" borderId="0" xfId="17" applyNumberFormat="1" applyFont="1" applyFill="1" applyBorder="1" applyAlignment="1">
      <alignment horizontal="center" vertical="center"/>
    </xf>
    <xf numFmtId="4" fontId="17" fillId="0" borderId="0" xfId="17" applyNumberFormat="1" applyFont="1" applyFill="1" applyBorder="1" applyAlignment="1">
      <alignment horizontal="right" vertical="center"/>
    </xf>
    <xf numFmtId="4" fontId="17" fillId="0" borderId="1" xfId="17" applyNumberFormat="1" applyFont="1" applyFill="1" applyBorder="1" applyAlignment="1">
      <alignment horizontal="right" vertical="center"/>
    </xf>
    <xf numFmtId="4" fontId="18" fillId="0" borderId="1" xfId="17" applyNumberFormat="1" applyFont="1" applyFill="1" applyBorder="1" applyAlignment="1">
      <alignment horizontal="right" vertical="center"/>
    </xf>
    <xf numFmtId="4" fontId="17" fillId="0" borderId="0" xfId="0" applyNumberFormat="1" applyFont="1" applyFill="1" applyAlignment="1">
      <alignment horizontal="center" vertical="center"/>
    </xf>
    <xf numFmtId="4" fontId="18" fillId="0" borderId="0" xfId="0" applyNumberFormat="1" applyFont="1" applyFill="1" applyAlignment="1">
      <alignment vertical="center" wrapText="1"/>
    </xf>
    <xf numFmtId="4" fontId="17" fillId="0" borderId="0" xfId="17" applyNumberFormat="1" applyFont="1" applyFill="1" applyBorder="1" applyAlignment="1">
      <alignment horizontal="center" vertical="center" wrapText="1"/>
    </xf>
    <xf numFmtId="4" fontId="19" fillId="0" borderId="1" xfId="0" applyNumberFormat="1" applyFont="1" applyBorder="1" applyAlignment="1">
      <alignment horizontal="left" vertical="center" wrapText="1"/>
    </xf>
    <xf numFmtId="0" fontId="19" fillId="0" borderId="2" xfId="0" applyFont="1" applyBorder="1" applyAlignment="1">
      <alignment horizontal="center" vertical="center" wrapText="1"/>
    </xf>
    <xf numFmtId="0" fontId="19" fillId="0" borderId="1" xfId="0" applyFont="1" applyBorder="1" applyAlignment="1">
      <alignment horizontal="center" vertical="center" wrapText="1"/>
    </xf>
    <xf numFmtId="4" fontId="19" fillId="0" borderId="1" xfId="0" applyNumberFormat="1" applyFont="1" applyBorder="1" applyAlignment="1">
      <alignment horizontal="center" vertical="center" wrapText="1"/>
    </xf>
    <xf numFmtId="0" fontId="19" fillId="0" borderId="1" xfId="123" applyFont="1" applyBorder="1" applyAlignment="1">
      <alignment horizontal="left" vertical="center" wrapText="1"/>
    </xf>
    <xf numFmtId="0" fontId="19" fillId="0" borderId="2" xfId="123" applyFont="1" applyBorder="1" applyAlignment="1">
      <alignment horizontal="center" vertical="center" wrapText="1"/>
    </xf>
    <xf numFmtId="0" fontId="19" fillId="0" borderId="1" xfId="0" applyFont="1" applyBorder="1" applyAlignment="1">
      <alignment horizontal="left" vertical="center" wrapText="1"/>
    </xf>
    <xf numFmtId="4" fontId="19" fillId="0" borderId="2" xfId="1" applyNumberFormat="1" applyFont="1" applyBorder="1" applyAlignment="1">
      <alignment horizontal="center" vertical="center" wrapText="1"/>
    </xf>
    <xf numFmtId="0" fontId="19" fillId="0" borderId="3" xfId="123" applyFont="1" applyBorder="1" applyAlignment="1">
      <alignment horizontal="left" vertical="center" wrapText="1"/>
    </xf>
    <xf numFmtId="0" fontId="19" fillId="0" borderId="1" xfId="0" applyFont="1" applyBorder="1" applyAlignment="1">
      <alignment vertical="center" wrapText="1"/>
    </xf>
    <xf numFmtId="3"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0" xfId="0" applyFont="1" applyFill="1" applyAlignment="1">
      <alignment horizontal="center" vertical="center" wrapText="1"/>
    </xf>
    <xf numFmtId="164" fontId="18" fillId="0" borderId="0" xfId="17" applyFont="1" applyFill="1" applyBorder="1" applyAlignment="1">
      <alignment horizontal="center" vertical="center"/>
    </xf>
    <xf numFmtId="0" fontId="18" fillId="0" borderId="1" xfId="0" applyFont="1" applyFill="1" applyBorder="1" applyAlignment="1">
      <alignment horizontal="center" vertical="center" wrapText="1"/>
    </xf>
    <xf numFmtId="4" fontId="18" fillId="0" borderId="1" xfId="6" applyNumberFormat="1" applyFont="1" applyFill="1" applyBorder="1" applyAlignment="1">
      <alignment horizontal="center" vertical="center" wrapText="1"/>
    </xf>
    <xf numFmtId="164" fontId="18" fillId="0" borderId="1" xfId="17" applyFont="1" applyFill="1" applyBorder="1" applyAlignment="1">
      <alignment horizontal="center" vertical="center" wrapText="1"/>
    </xf>
    <xf numFmtId="4" fontId="18" fillId="0" borderId="1" xfId="17" applyNumberFormat="1" applyFont="1" applyFill="1" applyBorder="1" applyAlignment="1">
      <alignment horizontal="center" vertical="center" wrapText="1"/>
    </xf>
    <xf numFmtId="0" fontId="19" fillId="0" borderId="1" xfId="123" applyFont="1" applyFill="1" applyBorder="1" applyAlignment="1">
      <alignment horizontal="left" vertical="center" wrapText="1"/>
    </xf>
  </cellXfs>
  <cellStyles count="125">
    <cellStyle name="Excel Built-in Normal 2" xfId="5" xr:uid="{00000000-0005-0000-0000-000000000000}"/>
    <cellStyle name="Excel Built-in Normal 2 2" xfId="7" xr:uid="{00000000-0005-0000-0000-000001000000}"/>
    <cellStyle name="Normal 2 4 3 2" xfId="9" xr:uid="{00000000-0005-0000-0000-000002000000}"/>
    <cellStyle name="Normal 2 4 3 2 2" xfId="25" xr:uid="{00000000-0005-0000-0000-000003000000}"/>
    <cellStyle name="Normal 2 4 3 2 2 2" xfId="35" xr:uid="{00000000-0005-0000-0000-000004000000}"/>
    <cellStyle name="Normal 2 4 3 2 2 2 2" xfId="36" xr:uid="{00000000-0005-0000-0000-000005000000}"/>
    <cellStyle name="Normal 2 4 3 2 2 2 2 2" xfId="37" xr:uid="{00000000-0005-0000-0000-000006000000}"/>
    <cellStyle name="Normal 2 4 3 2 2 2 2 3" xfId="38" xr:uid="{00000000-0005-0000-0000-000007000000}"/>
    <cellStyle name="Normal 2 4 3 2 2 2 3" xfId="39" xr:uid="{00000000-0005-0000-0000-000008000000}"/>
    <cellStyle name="Normal 2 4 3 2 2 2 4" xfId="40" xr:uid="{00000000-0005-0000-0000-000009000000}"/>
    <cellStyle name="Normal 2 4 3 2 2 3" xfId="41" xr:uid="{00000000-0005-0000-0000-00000A000000}"/>
    <cellStyle name="Normal 2 4 3 2 2 3 2" xfId="42" xr:uid="{00000000-0005-0000-0000-00000B000000}"/>
    <cellStyle name="Normal 2 4 3 2 2 3 3" xfId="43" xr:uid="{00000000-0005-0000-0000-00000C000000}"/>
    <cellStyle name="Normal 2 4 3 2 2 4" xfId="44" xr:uid="{00000000-0005-0000-0000-00000D000000}"/>
    <cellStyle name="Normal 2 4 3 2 2 5" xfId="45" xr:uid="{00000000-0005-0000-0000-00000E000000}"/>
    <cellStyle name="Normal 2 4 3 2 3" xfId="46" xr:uid="{00000000-0005-0000-0000-00000F000000}"/>
    <cellStyle name="Normal 2 4 3 2 3 2" xfId="47" xr:uid="{00000000-0005-0000-0000-000010000000}"/>
    <cellStyle name="Normal 2 4 3 2 3 2 2" xfId="48" xr:uid="{00000000-0005-0000-0000-000011000000}"/>
    <cellStyle name="Normal 2 4 3 2 3 2 3" xfId="49" xr:uid="{00000000-0005-0000-0000-000012000000}"/>
    <cellStyle name="Normal 2 4 3 2 3 3" xfId="50" xr:uid="{00000000-0005-0000-0000-000013000000}"/>
    <cellStyle name="Normal 2 4 3 2 3 4" xfId="51" xr:uid="{00000000-0005-0000-0000-000014000000}"/>
    <cellStyle name="Normal 2 4 3 2 4" xfId="52" xr:uid="{00000000-0005-0000-0000-000015000000}"/>
    <cellStyle name="Normal 2 4 3 2 4 2" xfId="53" xr:uid="{00000000-0005-0000-0000-000016000000}"/>
    <cellStyle name="Normal 2 4 3 2 4 3" xfId="54" xr:uid="{00000000-0005-0000-0000-000017000000}"/>
    <cellStyle name="Normal 2 4 3 2 5" xfId="55" xr:uid="{00000000-0005-0000-0000-000018000000}"/>
    <cellStyle name="Normal 2 4 3 2 6" xfId="56" xr:uid="{00000000-0005-0000-0000-000019000000}"/>
    <cellStyle name="Normal 2 4 3 2 7" xfId="124" xr:uid="{00000000-0005-0000-0000-00001A000000}"/>
    <cellStyle name="Normal_apteka" xfId="13" xr:uid="{00000000-0005-0000-0000-00001B000000}"/>
    <cellStyle name="Обычный" xfId="0" builtinId="0"/>
    <cellStyle name="Обычный 10" xfId="31" xr:uid="{00000000-0005-0000-0000-00001D000000}"/>
    <cellStyle name="Обычный 11" xfId="2" xr:uid="{00000000-0005-0000-0000-00001E000000}"/>
    <cellStyle name="Обычный 11 3 2" xfId="16" xr:uid="{00000000-0005-0000-0000-00001F000000}"/>
    <cellStyle name="Обычный 12" xfId="120" xr:uid="{00000000-0005-0000-0000-000020000000}"/>
    <cellStyle name="Обычный 19" xfId="122" xr:uid="{00000000-0005-0000-0000-000021000000}"/>
    <cellStyle name="Обычный 2" xfId="1" xr:uid="{00000000-0005-0000-0000-000022000000}"/>
    <cellStyle name="Обычный 2 14 3 2" xfId="20" xr:uid="{00000000-0005-0000-0000-000023000000}"/>
    <cellStyle name="Обычный 2 14 3 2 2" xfId="26" xr:uid="{00000000-0005-0000-0000-000024000000}"/>
    <cellStyle name="Обычный 2 14 3 2 2 2" xfId="57" xr:uid="{00000000-0005-0000-0000-000025000000}"/>
    <cellStyle name="Обычный 2 14 3 2 2 2 2" xfId="58" xr:uid="{00000000-0005-0000-0000-000026000000}"/>
    <cellStyle name="Обычный 2 14 3 2 2 2 2 2" xfId="59" xr:uid="{00000000-0005-0000-0000-000027000000}"/>
    <cellStyle name="Обычный 2 14 3 2 2 2 2 3" xfId="60" xr:uid="{00000000-0005-0000-0000-000028000000}"/>
    <cellStyle name="Обычный 2 14 3 2 2 2 3" xfId="61" xr:uid="{00000000-0005-0000-0000-000029000000}"/>
    <cellStyle name="Обычный 2 14 3 2 2 2 4" xfId="62" xr:uid="{00000000-0005-0000-0000-00002A000000}"/>
    <cellStyle name="Обычный 2 14 3 2 2 3" xfId="63" xr:uid="{00000000-0005-0000-0000-00002B000000}"/>
    <cellStyle name="Обычный 2 14 3 2 2 3 2" xfId="64" xr:uid="{00000000-0005-0000-0000-00002C000000}"/>
    <cellStyle name="Обычный 2 14 3 2 2 3 3" xfId="65" xr:uid="{00000000-0005-0000-0000-00002D000000}"/>
    <cellStyle name="Обычный 2 14 3 2 2 4" xfId="66" xr:uid="{00000000-0005-0000-0000-00002E000000}"/>
    <cellStyle name="Обычный 2 14 3 2 2 5" xfId="67" xr:uid="{00000000-0005-0000-0000-00002F000000}"/>
    <cellStyle name="Обычный 2 14 3 2 3" xfId="68" xr:uid="{00000000-0005-0000-0000-000030000000}"/>
    <cellStyle name="Обычный 2 14 3 2 3 2" xfId="69" xr:uid="{00000000-0005-0000-0000-000031000000}"/>
    <cellStyle name="Обычный 2 14 3 2 3 2 2" xfId="70" xr:uid="{00000000-0005-0000-0000-000032000000}"/>
    <cellStyle name="Обычный 2 14 3 2 3 2 3" xfId="71" xr:uid="{00000000-0005-0000-0000-000033000000}"/>
    <cellStyle name="Обычный 2 14 3 2 3 3" xfId="72" xr:uid="{00000000-0005-0000-0000-000034000000}"/>
    <cellStyle name="Обычный 2 14 3 2 3 4" xfId="73" xr:uid="{00000000-0005-0000-0000-000035000000}"/>
    <cellStyle name="Обычный 2 14 3 2 4" xfId="74" xr:uid="{00000000-0005-0000-0000-000036000000}"/>
    <cellStyle name="Обычный 2 14 3 2 4 2" xfId="75" xr:uid="{00000000-0005-0000-0000-000037000000}"/>
    <cellStyle name="Обычный 2 14 3 2 4 3" xfId="76" xr:uid="{00000000-0005-0000-0000-000038000000}"/>
    <cellStyle name="Обычный 2 14 3 2 5" xfId="77" xr:uid="{00000000-0005-0000-0000-000039000000}"/>
    <cellStyle name="Обычный 2 14 3 2 6" xfId="78" xr:uid="{00000000-0005-0000-0000-00003A000000}"/>
    <cellStyle name="Обычный 2 2" xfId="15" xr:uid="{00000000-0005-0000-0000-00003B000000}"/>
    <cellStyle name="Обычный 2 2 2" xfId="12" xr:uid="{00000000-0005-0000-0000-00003C000000}"/>
    <cellStyle name="Обычный 2 2 2 2" xfId="21" xr:uid="{00000000-0005-0000-0000-00003D000000}"/>
    <cellStyle name="Обычный 2 2 3" xfId="79" xr:uid="{00000000-0005-0000-0000-00003E000000}"/>
    <cellStyle name="Обычный 2 2 7" xfId="27" xr:uid="{00000000-0005-0000-0000-00003F000000}"/>
    <cellStyle name="Обычный 2 3 2" xfId="10" xr:uid="{00000000-0005-0000-0000-000040000000}"/>
    <cellStyle name="Обычный 2_Свод - заявка 1" xfId="8" xr:uid="{00000000-0005-0000-0000-000041000000}"/>
    <cellStyle name="Обычный 23" xfId="24" xr:uid="{00000000-0005-0000-0000-000042000000}"/>
    <cellStyle name="Обычный 23 2" xfId="80" xr:uid="{00000000-0005-0000-0000-000043000000}"/>
    <cellStyle name="Обычный 23 3" xfId="81" xr:uid="{00000000-0005-0000-0000-000044000000}"/>
    <cellStyle name="Обычный 24" xfId="123" xr:uid="{00000000-0005-0000-0000-000045000000}"/>
    <cellStyle name="Обычный 3" xfId="3" xr:uid="{00000000-0005-0000-0000-000046000000}"/>
    <cellStyle name="Обычный 4" xfId="4" xr:uid="{00000000-0005-0000-0000-000047000000}"/>
    <cellStyle name="Обычный 5" xfId="14" xr:uid="{00000000-0005-0000-0000-000048000000}"/>
    <cellStyle name="Обычный 6" xfId="29" xr:uid="{00000000-0005-0000-0000-000049000000}"/>
    <cellStyle name="Обычный 6 2" xfId="33" xr:uid="{00000000-0005-0000-0000-00004A000000}"/>
    <cellStyle name="Обычный 6 3" xfId="82" xr:uid="{00000000-0005-0000-0000-00004B000000}"/>
    <cellStyle name="Обычный 7" xfId="18" xr:uid="{00000000-0005-0000-0000-00004C000000}"/>
    <cellStyle name="Обычный 8" xfId="19" xr:uid="{00000000-0005-0000-0000-00004D000000}"/>
    <cellStyle name="Обычный 8 2" xfId="28" xr:uid="{00000000-0005-0000-0000-00004E000000}"/>
    <cellStyle name="Обычный 8 2 2" xfId="83" xr:uid="{00000000-0005-0000-0000-00004F000000}"/>
    <cellStyle name="Обычный 8 2 2 2" xfId="84" xr:uid="{00000000-0005-0000-0000-000050000000}"/>
    <cellStyle name="Обычный 8 2 2 2 2" xfId="85" xr:uid="{00000000-0005-0000-0000-000051000000}"/>
    <cellStyle name="Обычный 8 2 2 2 3" xfId="86" xr:uid="{00000000-0005-0000-0000-000052000000}"/>
    <cellStyle name="Обычный 8 2 2 3" xfId="87" xr:uid="{00000000-0005-0000-0000-000053000000}"/>
    <cellStyle name="Обычный 8 2 2 4" xfId="88" xr:uid="{00000000-0005-0000-0000-000054000000}"/>
    <cellStyle name="Обычный 8 2 3" xfId="89" xr:uid="{00000000-0005-0000-0000-000055000000}"/>
    <cellStyle name="Обычный 8 2 3 2" xfId="90" xr:uid="{00000000-0005-0000-0000-000056000000}"/>
    <cellStyle name="Обычный 8 2 3 3" xfId="91" xr:uid="{00000000-0005-0000-0000-000057000000}"/>
    <cellStyle name="Обычный 8 2 4" xfId="92" xr:uid="{00000000-0005-0000-0000-000058000000}"/>
    <cellStyle name="Обычный 8 2 5" xfId="93" xr:uid="{00000000-0005-0000-0000-000059000000}"/>
    <cellStyle name="Обычный 8 3" xfId="94" xr:uid="{00000000-0005-0000-0000-00005A000000}"/>
    <cellStyle name="Обычный 8 3 2" xfId="95" xr:uid="{00000000-0005-0000-0000-00005B000000}"/>
    <cellStyle name="Обычный 8 3 2 2" xfId="96" xr:uid="{00000000-0005-0000-0000-00005C000000}"/>
    <cellStyle name="Обычный 8 3 2 3" xfId="97" xr:uid="{00000000-0005-0000-0000-00005D000000}"/>
    <cellStyle name="Обычный 8 3 3" xfId="98" xr:uid="{00000000-0005-0000-0000-00005E000000}"/>
    <cellStyle name="Обычный 8 3 4" xfId="99" xr:uid="{00000000-0005-0000-0000-00005F000000}"/>
    <cellStyle name="Обычный 8 4" xfId="100" xr:uid="{00000000-0005-0000-0000-000060000000}"/>
    <cellStyle name="Обычный 8 4 2" xfId="101" xr:uid="{00000000-0005-0000-0000-000061000000}"/>
    <cellStyle name="Обычный 8 4 3" xfId="102" xr:uid="{00000000-0005-0000-0000-000062000000}"/>
    <cellStyle name="Обычный 8 5" xfId="103" xr:uid="{00000000-0005-0000-0000-000063000000}"/>
    <cellStyle name="Обычный 8 6" xfId="104" xr:uid="{00000000-0005-0000-0000-000064000000}"/>
    <cellStyle name="Обычный 9" xfId="30" xr:uid="{00000000-0005-0000-0000-000065000000}"/>
    <cellStyle name="Обычный_Лист1" xfId="6" xr:uid="{00000000-0005-0000-0000-000066000000}"/>
    <cellStyle name="Стиль 1" xfId="11" xr:uid="{00000000-0005-0000-0000-000067000000}"/>
    <cellStyle name="Финансовый" xfId="17" builtinId="3"/>
    <cellStyle name="Финансовый 13 2 2 2 2 2" xfId="23" xr:uid="{00000000-0005-0000-0000-000069000000}"/>
    <cellStyle name="Финансовый 13 2 2 2 2 2 2" xfId="105" xr:uid="{00000000-0005-0000-0000-00006A000000}"/>
    <cellStyle name="Финансовый 13 2 2 2 2 2 2 2" xfId="106" xr:uid="{00000000-0005-0000-0000-00006B000000}"/>
    <cellStyle name="Финансовый 13 2 2 2 2 2 2 2 2" xfId="107" xr:uid="{00000000-0005-0000-0000-00006C000000}"/>
    <cellStyle name="Финансовый 13 2 2 2 2 2 2 2 3" xfId="108" xr:uid="{00000000-0005-0000-0000-00006D000000}"/>
    <cellStyle name="Финансовый 13 2 2 2 2 2 2 3" xfId="109" xr:uid="{00000000-0005-0000-0000-00006E000000}"/>
    <cellStyle name="Финансовый 13 2 2 2 2 2 2 4" xfId="110" xr:uid="{00000000-0005-0000-0000-00006F000000}"/>
    <cellStyle name="Финансовый 13 2 2 2 2 2 3" xfId="111" xr:uid="{00000000-0005-0000-0000-000070000000}"/>
    <cellStyle name="Финансовый 13 2 2 2 2 2 3 2" xfId="112" xr:uid="{00000000-0005-0000-0000-000071000000}"/>
    <cellStyle name="Финансовый 13 2 2 2 2 2 3 3" xfId="113" xr:uid="{00000000-0005-0000-0000-000072000000}"/>
    <cellStyle name="Финансовый 13 2 2 2 2 2 4" xfId="114" xr:uid="{00000000-0005-0000-0000-000073000000}"/>
    <cellStyle name="Финансовый 13 2 2 2 2 2 4 2" xfId="115" xr:uid="{00000000-0005-0000-0000-000074000000}"/>
    <cellStyle name="Финансовый 13 2 2 2 2 2 4 3" xfId="116" xr:uid="{00000000-0005-0000-0000-000075000000}"/>
    <cellStyle name="Финансовый 13 2 2 2 2 2 5" xfId="117" xr:uid="{00000000-0005-0000-0000-000076000000}"/>
    <cellStyle name="Финансовый 13 2 2 2 2 2 6" xfId="118" xr:uid="{00000000-0005-0000-0000-000077000000}"/>
    <cellStyle name="Финансовый 2" xfId="22" xr:uid="{00000000-0005-0000-0000-000078000000}"/>
    <cellStyle name="Финансовый 3" xfId="32" xr:uid="{00000000-0005-0000-0000-000079000000}"/>
    <cellStyle name="Финансовый 3 2" xfId="34" xr:uid="{00000000-0005-0000-0000-00007A000000}"/>
    <cellStyle name="Финансовый 3 3" xfId="119" xr:uid="{00000000-0005-0000-0000-00007B000000}"/>
    <cellStyle name="Финансовый 4" xfId="121" xr:uid="{00000000-0005-0000-0000-00007C00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6"/>
  <sheetViews>
    <sheetView tabSelected="1" view="pageBreakPreview" topLeftCell="A58" zoomScale="55" zoomScaleNormal="100" zoomScaleSheetLayoutView="55" zoomScalePageLayoutView="85" workbookViewId="0">
      <selection activeCell="C25" sqref="C25"/>
    </sheetView>
  </sheetViews>
  <sheetFormatPr defaultRowHeight="27" customHeight="1" x14ac:dyDescent="0.25"/>
  <cols>
    <col min="1" max="1" width="10.5703125" style="5" customWidth="1"/>
    <col min="2" max="2" width="29.5703125" style="8" customWidth="1"/>
    <col min="3" max="3" width="53.7109375" style="8" customWidth="1"/>
    <col min="4" max="4" width="8.42578125" style="5" customWidth="1"/>
    <col min="5" max="5" width="10.28515625" style="3" customWidth="1"/>
    <col min="6" max="6" width="15.28515625" style="21" customWidth="1"/>
    <col min="7" max="7" width="16.28515625" style="16" customWidth="1"/>
    <col min="8" max="8" width="16.5703125" style="1" customWidth="1"/>
    <col min="9" max="9" width="16.7109375" style="8" customWidth="1"/>
    <col min="10" max="10" width="36.7109375" style="8" customWidth="1"/>
    <col min="11" max="16384" width="9.140625" style="8"/>
  </cols>
  <sheetData>
    <row r="1" spans="1:11" ht="10.5" customHeight="1" x14ac:dyDescent="0.25">
      <c r="B1" s="6"/>
      <c r="C1" s="6"/>
      <c r="D1" s="7"/>
      <c r="F1" s="15"/>
    </row>
    <row r="2" spans="1:11" ht="27.75" customHeight="1" x14ac:dyDescent="0.25">
      <c r="B2" s="6"/>
      <c r="C2" s="6"/>
      <c r="D2" s="7"/>
      <c r="F2" s="15"/>
      <c r="I2" s="8" t="s">
        <v>7</v>
      </c>
    </row>
    <row r="3" spans="1:11" ht="27.75" customHeight="1" x14ac:dyDescent="0.25">
      <c r="B3" s="6"/>
      <c r="C3" s="6"/>
      <c r="D3" s="7"/>
      <c r="F3" s="15"/>
    </row>
    <row r="4" spans="1:11" ht="18" customHeight="1" x14ac:dyDescent="0.25">
      <c r="A4" s="35" t="s">
        <v>17</v>
      </c>
      <c r="B4" s="35"/>
      <c r="C4" s="35"/>
      <c r="D4" s="35"/>
      <c r="E4" s="35"/>
      <c r="F4" s="35"/>
      <c r="G4" s="35"/>
      <c r="H4" s="35"/>
      <c r="I4" s="35"/>
      <c r="J4" s="35"/>
    </row>
    <row r="5" spans="1:11" ht="21.75" customHeight="1" x14ac:dyDescent="0.25">
      <c r="B5" s="6"/>
      <c r="C5" s="6"/>
      <c r="D5" s="7"/>
      <c r="F5" s="15"/>
    </row>
    <row r="6" spans="1:11" ht="16.5" customHeight="1" x14ac:dyDescent="0.25">
      <c r="A6" s="36" t="s">
        <v>9</v>
      </c>
      <c r="B6" s="36" t="s">
        <v>1</v>
      </c>
      <c r="C6" s="36" t="s">
        <v>8</v>
      </c>
      <c r="D6" s="37" t="s">
        <v>0</v>
      </c>
      <c r="E6" s="38" t="s">
        <v>2</v>
      </c>
      <c r="F6" s="39" t="s">
        <v>3</v>
      </c>
      <c r="G6" s="39" t="s">
        <v>4</v>
      </c>
      <c r="H6" s="32" t="s">
        <v>11</v>
      </c>
      <c r="I6" s="32" t="s">
        <v>5</v>
      </c>
      <c r="J6" s="32" t="s">
        <v>6</v>
      </c>
      <c r="K6" s="32" t="s">
        <v>13</v>
      </c>
    </row>
    <row r="7" spans="1:11" ht="43.5" customHeight="1" x14ac:dyDescent="0.25">
      <c r="A7" s="36"/>
      <c r="B7" s="36"/>
      <c r="C7" s="36"/>
      <c r="D7" s="37"/>
      <c r="E7" s="38"/>
      <c r="F7" s="39"/>
      <c r="G7" s="39"/>
      <c r="H7" s="32"/>
      <c r="I7" s="32"/>
      <c r="J7" s="32"/>
      <c r="K7" s="32"/>
    </row>
    <row r="8" spans="1:11" ht="137.25" customHeight="1" x14ac:dyDescent="0.25">
      <c r="A8" s="9">
        <v>1</v>
      </c>
      <c r="B8" s="22" t="s">
        <v>32</v>
      </c>
      <c r="C8" s="22" t="s">
        <v>33</v>
      </c>
      <c r="D8" s="23" t="s">
        <v>16</v>
      </c>
      <c r="E8" s="24">
        <v>100</v>
      </c>
      <c r="F8" s="25">
        <v>14000</v>
      </c>
      <c r="G8" s="17">
        <f t="shared" ref="G8:G48" si="0">E8*F8</f>
        <v>1400000</v>
      </c>
      <c r="H8" s="10" t="s">
        <v>12</v>
      </c>
      <c r="I8" s="10" t="s">
        <v>14</v>
      </c>
      <c r="J8" s="4" t="s">
        <v>19</v>
      </c>
      <c r="K8" s="10">
        <v>0</v>
      </c>
    </row>
    <row r="9" spans="1:11" ht="137.25" customHeight="1" x14ac:dyDescent="0.25">
      <c r="A9" s="9">
        <v>2</v>
      </c>
      <c r="B9" s="22" t="s">
        <v>34</v>
      </c>
      <c r="C9" s="22" t="s">
        <v>35</v>
      </c>
      <c r="D9" s="23" t="s">
        <v>16</v>
      </c>
      <c r="E9" s="24">
        <v>100</v>
      </c>
      <c r="F9" s="25">
        <v>4250</v>
      </c>
      <c r="G9" s="17">
        <f t="shared" si="0"/>
        <v>425000</v>
      </c>
      <c r="H9" s="10" t="s">
        <v>12</v>
      </c>
      <c r="I9" s="10" t="s">
        <v>14</v>
      </c>
      <c r="J9" s="4" t="s">
        <v>19</v>
      </c>
      <c r="K9" s="10">
        <v>0</v>
      </c>
    </row>
    <row r="10" spans="1:11" ht="137.25" customHeight="1" x14ac:dyDescent="0.25">
      <c r="A10" s="9">
        <v>3</v>
      </c>
      <c r="B10" s="26" t="s">
        <v>21</v>
      </c>
      <c r="C10" s="26" t="s">
        <v>22</v>
      </c>
      <c r="D10" s="27" t="s">
        <v>23</v>
      </c>
      <c r="E10" s="24">
        <v>1300</v>
      </c>
      <c r="F10" s="25">
        <v>3900</v>
      </c>
      <c r="G10" s="17">
        <f t="shared" si="0"/>
        <v>5070000</v>
      </c>
      <c r="H10" s="10" t="s">
        <v>12</v>
      </c>
      <c r="I10" s="10" t="s">
        <v>14</v>
      </c>
      <c r="J10" s="4" t="s">
        <v>19</v>
      </c>
      <c r="K10" s="10">
        <v>0</v>
      </c>
    </row>
    <row r="11" spans="1:11" ht="137.25" customHeight="1" x14ac:dyDescent="0.25">
      <c r="A11" s="9">
        <v>4</v>
      </c>
      <c r="B11" s="22" t="s">
        <v>36</v>
      </c>
      <c r="C11" s="22" t="s">
        <v>37</v>
      </c>
      <c r="D11" s="23" t="s">
        <v>16</v>
      </c>
      <c r="E11" s="24">
        <v>200</v>
      </c>
      <c r="F11" s="25">
        <v>15574</v>
      </c>
      <c r="G11" s="17">
        <f t="shared" si="0"/>
        <v>3114800</v>
      </c>
      <c r="H11" s="10" t="s">
        <v>12</v>
      </c>
      <c r="I11" s="10" t="s">
        <v>14</v>
      </c>
      <c r="J11" s="4" t="s">
        <v>19</v>
      </c>
      <c r="K11" s="10">
        <v>0</v>
      </c>
    </row>
    <row r="12" spans="1:11" ht="137.25" customHeight="1" x14ac:dyDescent="0.25">
      <c r="A12" s="9">
        <v>5</v>
      </c>
      <c r="B12" s="26" t="s">
        <v>38</v>
      </c>
      <c r="C12" s="26" t="s">
        <v>39</v>
      </c>
      <c r="D12" s="27" t="s">
        <v>16</v>
      </c>
      <c r="E12" s="24">
        <v>500</v>
      </c>
      <c r="F12" s="25">
        <v>3387</v>
      </c>
      <c r="G12" s="17">
        <f t="shared" si="0"/>
        <v>1693500</v>
      </c>
      <c r="H12" s="10" t="s">
        <v>12</v>
      </c>
      <c r="I12" s="10" t="s">
        <v>14</v>
      </c>
      <c r="J12" s="4" t="s">
        <v>19</v>
      </c>
      <c r="K12" s="10">
        <v>0</v>
      </c>
    </row>
    <row r="13" spans="1:11" ht="137.25" customHeight="1" x14ac:dyDescent="0.25">
      <c r="A13" s="9">
        <v>6</v>
      </c>
      <c r="B13" s="26" t="s">
        <v>40</v>
      </c>
      <c r="C13" s="26" t="s">
        <v>41</v>
      </c>
      <c r="D13" s="27" t="s">
        <v>25</v>
      </c>
      <c r="E13" s="24">
        <v>10</v>
      </c>
      <c r="F13" s="25">
        <v>3765</v>
      </c>
      <c r="G13" s="17">
        <f t="shared" si="0"/>
        <v>37650</v>
      </c>
      <c r="H13" s="10" t="s">
        <v>12</v>
      </c>
      <c r="I13" s="10" t="s">
        <v>14</v>
      </c>
      <c r="J13" s="4" t="s">
        <v>19</v>
      </c>
      <c r="K13" s="10">
        <v>0</v>
      </c>
    </row>
    <row r="14" spans="1:11" ht="137.25" customHeight="1" x14ac:dyDescent="0.25">
      <c r="A14" s="9">
        <v>7</v>
      </c>
      <c r="B14" s="28" t="s">
        <v>42</v>
      </c>
      <c r="C14" s="28" t="s">
        <v>43</v>
      </c>
      <c r="D14" s="29" t="s">
        <v>25</v>
      </c>
      <c r="E14" s="24">
        <v>30</v>
      </c>
      <c r="F14" s="25">
        <v>13500</v>
      </c>
      <c r="G14" s="17">
        <f t="shared" si="0"/>
        <v>405000</v>
      </c>
      <c r="H14" s="10" t="s">
        <v>12</v>
      </c>
      <c r="I14" s="10" t="s">
        <v>14</v>
      </c>
      <c r="J14" s="4" t="s">
        <v>19</v>
      </c>
      <c r="K14" s="10">
        <v>0</v>
      </c>
    </row>
    <row r="15" spans="1:11" ht="137.25" customHeight="1" x14ac:dyDescent="0.25">
      <c r="A15" s="9">
        <v>8</v>
      </c>
      <c r="B15" s="28" t="s">
        <v>44</v>
      </c>
      <c r="C15" s="22" t="s">
        <v>45</v>
      </c>
      <c r="D15" s="29" t="s">
        <v>25</v>
      </c>
      <c r="E15" s="24">
        <v>100</v>
      </c>
      <c r="F15" s="25">
        <v>11500</v>
      </c>
      <c r="G15" s="17">
        <f t="shared" si="0"/>
        <v>1150000</v>
      </c>
      <c r="H15" s="10" t="s">
        <v>12</v>
      </c>
      <c r="I15" s="10" t="s">
        <v>14</v>
      </c>
      <c r="J15" s="4" t="s">
        <v>19</v>
      </c>
      <c r="K15" s="10">
        <v>0</v>
      </c>
    </row>
    <row r="16" spans="1:11" ht="137.25" customHeight="1" x14ac:dyDescent="0.25">
      <c r="A16" s="9">
        <v>9</v>
      </c>
      <c r="B16" s="22" t="s">
        <v>46</v>
      </c>
      <c r="C16" s="22" t="s">
        <v>47</v>
      </c>
      <c r="D16" s="23" t="s">
        <v>16</v>
      </c>
      <c r="E16" s="24">
        <v>70</v>
      </c>
      <c r="F16" s="25">
        <v>3968</v>
      </c>
      <c r="G16" s="17">
        <f t="shared" si="0"/>
        <v>277760</v>
      </c>
      <c r="H16" s="10" t="s">
        <v>12</v>
      </c>
      <c r="I16" s="10" t="s">
        <v>14</v>
      </c>
      <c r="J16" s="4" t="s">
        <v>19</v>
      </c>
      <c r="K16" s="10">
        <v>0</v>
      </c>
    </row>
    <row r="17" spans="1:11" ht="137.25" customHeight="1" x14ac:dyDescent="0.25">
      <c r="A17" s="9">
        <v>10</v>
      </c>
      <c r="B17" s="22" t="s">
        <v>48</v>
      </c>
      <c r="C17" s="28" t="s">
        <v>49</v>
      </c>
      <c r="D17" s="29" t="s">
        <v>16</v>
      </c>
      <c r="E17" s="24">
        <v>15</v>
      </c>
      <c r="F17" s="25">
        <v>6990</v>
      </c>
      <c r="G17" s="17">
        <f t="shared" si="0"/>
        <v>104850</v>
      </c>
      <c r="H17" s="10" t="s">
        <v>12</v>
      </c>
      <c r="I17" s="10" t="s">
        <v>14</v>
      </c>
      <c r="J17" s="4" t="s">
        <v>19</v>
      </c>
      <c r="K17" s="10">
        <v>0</v>
      </c>
    </row>
    <row r="18" spans="1:11" ht="137.25" customHeight="1" x14ac:dyDescent="0.25">
      <c r="A18" s="9">
        <v>11</v>
      </c>
      <c r="B18" s="22" t="s">
        <v>50</v>
      </c>
      <c r="C18" s="22" t="s">
        <v>51</v>
      </c>
      <c r="D18" s="27" t="s">
        <v>16</v>
      </c>
      <c r="E18" s="24">
        <v>100</v>
      </c>
      <c r="F18" s="25">
        <v>1700</v>
      </c>
      <c r="G18" s="17">
        <f t="shared" si="0"/>
        <v>170000</v>
      </c>
      <c r="H18" s="10" t="s">
        <v>12</v>
      </c>
      <c r="I18" s="10" t="s">
        <v>14</v>
      </c>
      <c r="J18" s="4" t="s">
        <v>19</v>
      </c>
      <c r="K18" s="10">
        <v>0</v>
      </c>
    </row>
    <row r="19" spans="1:11" ht="137.25" customHeight="1" x14ac:dyDescent="0.25">
      <c r="A19" s="9">
        <v>12</v>
      </c>
      <c r="B19" s="22" t="s">
        <v>52</v>
      </c>
      <c r="C19" s="22" t="s">
        <v>53</v>
      </c>
      <c r="D19" s="27" t="s">
        <v>16</v>
      </c>
      <c r="E19" s="24">
        <v>100</v>
      </c>
      <c r="F19" s="25">
        <v>2800</v>
      </c>
      <c r="G19" s="17">
        <f t="shared" si="0"/>
        <v>280000</v>
      </c>
      <c r="H19" s="10" t="s">
        <v>12</v>
      </c>
      <c r="I19" s="10" t="s">
        <v>14</v>
      </c>
      <c r="J19" s="4" t="s">
        <v>19</v>
      </c>
      <c r="K19" s="10">
        <v>0</v>
      </c>
    </row>
    <row r="20" spans="1:11" ht="137.25" customHeight="1" x14ac:dyDescent="0.25">
      <c r="A20" s="9">
        <v>13</v>
      </c>
      <c r="B20" s="22" t="s">
        <v>54</v>
      </c>
      <c r="C20" s="22" t="s">
        <v>55</v>
      </c>
      <c r="D20" s="27" t="s">
        <v>16</v>
      </c>
      <c r="E20" s="24">
        <v>120</v>
      </c>
      <c r="F20" s="25">
        <v>2800</v>
      </c>
      <c r="G20" s="17">
        <f t="shared" si="0"/>
        <v>336000</v>
      </c>
      <c r="H20" s="10" t="s">
        <v>12</v>
      </c>
      <c r="I20" s="10" t="s">
        <v>14</v>
      </c>
      <c r="J20" s="4" t="s">
        <v>19</v>
      </c>
      <c r="K20" s="10">
        <v>0</v>
      </c>
    </row>
    <row r="21" spans="1:11" ht="137.25" customHeight="1" x14ac:dyDescent="0.25">
      <c r="A21" s="9">
        <v>14</v>
      </c>
      <c r="B21" s="26" t="s">
        <v>56</v>
      </c>
      <c r="C21" s="26" t="s">
        <v>57</v>
      </c>
      <c r="D21" s="27" t="s">
        <v>23</v>
      </c>
      <c r="E21" s="24">
        <v>1000</v>
      </c>
      <c r="F21" s="25">
        <v>8450</v>
      </c>
      <c r="G21" s="17">
        <f t="shared" si="0"/>
        <v>8450000</v>
      </c>
      <c r="H21" s="10" t="s">
        <v>12</v>
      </c>
      <c r="I21" s="10" t="s">
        <v>14</v>
      </c>
      <c r="J21" s="4" t="s">
        <v>19</v>
      </c>
      <c r="K21" s="10">
        <v>0</v>
      </c>
    </row>
    <row r="22" spans="1:11" ht="137.25" customHeight="1" x14ac:dyDescent="0.25">
      <c r="A22" s="9">
        <v>15</v>
      </c>
      <c r="B22" s="26" t="s">
        <v>58</v>
      </c>
      <c r="C22" s="26" t="s">
        <v>59</v>
      </c>
      <c r="D22" s="27" t="s">
        <v>16</v>
      </c>
      <c r="E22" s="24">
        <v>50</v>
      </c>
      <c r="F22" s="25">
        <v>27430</v>
      </c>
      <c r="G22" s="17">
        <f t="shared" si="0"/>
        <v>1371500</v>
      </c>
      <c r="H22" s="10" t="s">
        <v>12</v>
      </c>
      <c r="I22" s="10" t="s">
        <v>14</v>
      </c>
      <c r="J22" s="4" t="s">
        <v>19</v>
      </c>
      <c r="K22" s="10">
        <v>0</v>
      </c>
    </row>
    <row r="23" spans="1:11" ht="137.25" customHeight="1" x14ac:dyDescent="0.25">
      <c r="A23" s="9">
        <v>16</v>
      </c>
      <c r="B23" s="26" t="s">
        <v>60</v>
      </c>
      <c r="C23" s="26" t="s">
        <v>61</v>
      </c>
      <c r="D23" s="27" t="s">
        <v>16</v>
      </c>
      <c r="E23" s="24">
        <v>50</v>
      </c>
      <c r="F23" s="25">
        <v>25304</v>
      </c>
      <c r="G23" s="17">
        <f t="shared" si="0"/>
        <v>1265200</v>
      </c>
      <c r="H23" s="10" t="s">
        <v>12</v>
      </c>
      <c r="I23" s="10" t="s">
        <v>14</v>
      </c>
      <c r="J23" s="4" t="s">
        <v>19</v>
      </c>
      <c r="K23" s="10">
        <v>0</v>
      </c>
    </row>
    <row r="24" spans="1:11" ht="137.25" customHeight="1" x14ac:dyDescent="0.25">
      <c r="A24" s="9">
        <v>17</v>
      </c>
      <c r="B24" s="26" t="s">
        <v>62</v>
      </c>
      <c r="C24" s="40" t="s">
        <v>63</v>
      </c>
      <c r="D24" s="27" t="s">
        <v>16</v>
      </c>
      <c r="E24" s="24">
        <v>50</v>
      </c>
      <c r="F24" s="25">
        <v>27377</v>
      </c>
      <c r="G24" s="17">
        <f t="shared" si="0"/>
        <v>1368850</v>
      </c>
      <c r="H24" s="10" t="s">
        <v>12</v>
      </c>
      <c r="I24" s="10" t="s">
        <v>14</v>
      </c>
      <c r="J24" s="4" t="s">
        <v>19</v>
      </c>
      <c r="K24" s="10">
        <v>0</v>
      </c>
    </row>
    <row r="25" spans="1:11" ht="137.25" customHeight="1" x14ac:dyDescent="0.25">
      <c r="A25" s="9">
        <v>18</v>
      </c>
      <c r="B25" s="26" t="s">
        <v>64</v>
      </c>
      <c r="C25" s="26" t="s">
        <v>65</v>
      </c>
      <c r="D25" s="27" t="s">
        <v>24</v>
      </c>
      <c r="E25" s="24">
        <v>60000</v>
      </c>
      <c r="F25" s="25">
        <v>235</v>
      </c>
      <c r="G25" s="17">
        <f t="shared" si="0"/>
        <v>14100000</v>
      </c>
      <c r="H25" s="10" t="s">
        <v>12</v>
      </c>
      <c r="I25" s="10" t="s">
        <v>14</v>
      </c>
      <c r="J25" s="4" t="s">
        <v>19</v>
      </c>
      <c r="K25" s="10">
        <v>0</v>
      </c>
    </row>
    <row r="26" spans="1:11" ht="137.25" customHeight="1" x14ac:dyDescent="0.25">
      <c r="A26" s="9">
        <v>19</v>
      </c>
      <c r="B26" s="26" t="s">
        <v>66</v>
      </c>
      <c r="C26" s="26" t="s">
        <v>67</v>
      </c>
      <c r="D26" s="27" t="s">
        <v>16</v>
      </c>
      <c r="E26" s="24">
        <v>2000</v>
      </c>
      <c r="F26" s="25">
        <v>2085</v>
      </c>
      <c r="G26" s="17">
        <f t="shared" si="0"/>
        <v>4170000</v>
      </c>
      <c r="H26" s="10" t="s">
        <v>12</v>
      </c>
      <c r="I26" s="10" t="s">
        <v>14</v>
      </c>
      <c r="J26" s="4" t="s">
        <v>19</v>
      </c>
      <c r="K26" s="10">
        <v>0</v>
      </c>
    </row>
    <row r="27" spans="1:11" ht="137.25" customHeight="1" x14ac:dyDescent="0.25">
      <c r="A27" s="9">
        <v>20</v>
      </c>
      <c r="B27" s="26" t="s">
        <v>68</v>
      </c>
      <c r="C27" s="26" t="s">
        <v>69</v>
      </c>
      <c r="D27" s="27" t="s">
        <v>16</v>
      </c>
      <c r="E27" s="24">
        <v>50</v>
      </c>
      <c r="F27" s="25">
        <v>5650</v>
      </c>
      <c r="G27" s="17">
        <f t="shared" si="0"/>
        <v>282500</v>
      </c>
      <c r="H27" s="10" t="s">
        <v>12</v>
      </c>
      <c r="I27" s="10" t="s">
        <v>14</v>
      </c>
      <c r="J27" s="4" t="s">
        <v>19</v>
      </c>
      <c r="K27" s="10">
        <v>0</v>
      </c>
    </row>
    <row r="28" spans="1:11" ht="137.25" customHeight="1" x14ac:dyDescent="0.25">
      <c r="A28" s="9">
        <v>21</v>
      </c>
      <c r="B28" s="26" t="s">
        <v>70</v>
      </c>
      <c r="C28" s="26" t="s">
        <v>71</v>
      </c>
      <c r="D28" s="27" t="s">
        <v>16</v>
      </c>
      <c r="E28" s="24">
        <v>30</v>
      </c>
      <c r="F28" s="25">
        <v>300</v>
      </c>
      <c r="G28" s="17">
        <f t="shared" si="0"/>
        <v>9000</v>
      </c>
      <c r="H28" s="10" t="s">
        <v>12</v>
      </c>
      <c r="I28" s="10" t="s">
        <v>14</v>
      </c>
      <c r="J28" s="4" t="s">
        <v>19</v>
      </c>
      <c r="K28" s="10">
        <v>0</v>
      </c>
    </row>
    <row r="29" spans="1:11" ht="137.25" customHeight="1" x14ac:dyDescent="0.25">
      <c r="A29" s="9">
        <v>22</v>
      </c>
      <c r="B29" s="26" t="s">
        <v>72</v>
      </c>
      <c r="C29" s="26" t="s">
        <v>73</v>
      </c>
      <c r="D29" s="27" t="s">
        <v>16</v>
      </c>
      <c r="E29" s="24">
        <v>30</v>
      </c>
      <c r="F29" s="25">
        <v>3000</v>
      </c>
      <c r="G29" s="17">
        <f t="shared" si="0"/>
        <v>90000</v>
      </c>
      <c r="H29" s="10" t="s">
        <v>12</v>
      </c>
      <c r="I29" s="10" t="s">
        <v>14</v>
      </c>
      <c r="J29" s="4" t="s">
        <v>19</v>
      </c>
      <c r="K29" s="10">
        <v>0</v>
      </c>
    </row>
    <row r="30" spans="1:11" ht="137.25" customHeight="1" x14ac:dyDescent="0.25">
      <c r="A30" s="9">
        <v>23</v>
      </c>
      <c r="B30" s="26" t="s">
        <v>74</v>
      </c>
      <c r="C30" s="26" t="s">
        <v>75</v>
      </c>
      <c r="D30" s="27" t="s">
        <v>16</v>
      </c>
      <c r="E30" s="24">
        <v>30</v>
      </c>
      <c r="F30" s="25">
        <v>6450</v>
      </c>
      <c r="G30" s="17">
        <f t="shared" si="0"/>
        <v>193500</v>
      </c>
      <c r="H30" s="10" t="s">
        <v>12</v>
      </c>
      <c r="I30" s="10" t="s">
        <v>14</v>
      </c>
      <c r="J30" s="4" t="s">
        <v>19</v>
      </c>
      <c r="K30" s="10">
        <v>0</v>
      </c>
    </row>
    <row r="31" spans="1:11" ht="137.25" customHeight="1" x14ac:dyDescent="0.25">
      <c r="A31" s="9">
        <v>24</v>
      </c>
      <c r="B31" s="26" t="s">
        <v>76</v>
      </c>
      <c r="C31" s="26" t="s">
        <v>77</v>
      </c>
      <c r="D31" s="27" t="s">
        <v>16</v>
      </c>
      <c r="E31" s="24">
        <v>5</v>
      </c>
      <c r="F31" s="25">
        <v>763745</v>
      </c>
      <c r="G31" s="17">
        <f t="shared" si="0"/>
        <v>3818725</v>
      </c>
      <c r="H31" s="10" t="s">
        <v>12</v>
      </c>
      <c r="I31" s="10" t="s">
        <v>14</v>
      </c>
      <c r="J31" s="4" t="s">
        <v>19</v>
      </c>
      <c r="K31" s="10">
        <v>0</v>
      </c>
    </row>
    <row r="32" spans="1:11" ht="137.25" customHeight="1" x14ac:dyDescent="0.25">
      <c r="A32" s="9">
        <v>25</v>
      </c>
      <c r="B32" s="26" t="s">
        <v>78</v>
      </c>
      <c r="C32" s="26" t="s">
        <v>79</v>
      </c>
      <c r="D32" s="27" t="s">
        <v>16</v>
      </c>
      <c r="E32" s="24">
        <v>10</v>
      </c>
      <c r="F32" s="25">
        <v>143405</v>
      </c>
      <c r="G32" s="17">
        <f t="shared" si="0"/>
        <v>1434050</v>
      </c>
      <c r="H32" s="10" t="s">
        <v>12</v>
      </c>
      <c r="I32" s="10" t="s">
        <v>14</v>
      </c>
      <c r="J32" s="4" t="s">
        <v>19</v>
      </c>
      <c r="K32" s="10">
        <v>0</v>
      </c>
    </row>
    <row r="33" spans="1:11" ht="137.25" customHeight="1" x14ac:dyDescent="0.25">
      <c r="A33" s="9">
        <v>26</v>
      </c>
      <c r="B33" s="26" t="s">
        <v>80</v>
      </c>
      <c r="C33" s="26" t="s">
        <v>81</v>
      </c>
      <c r="D33" s="27" t="s">
        <v>16</v>
      </c>
      <c r="E33" s="24">
        <v>6</v>
      </c>
      <c r="F33" s="25">
        <v>105815</v>
      </c>
      <c r="G33" s="17">
        <f t="shared" si="0"/>
        <v>634890</v>
      </c>
      <c r="H33" s="10" t="s">
        <v>12</v>
      </c>
      <c r="I33" s="10" t="s">
        <v>14</v>
      </c>
      <c r="J33" s="4" t="s">
        <v>19</v>
      </c>
      <c r="K33" s="10">
        <v>0</v>
      </c>
    </row>
    <row r="34" spans="1:11" ht="137.25" customHeight="1" x14ac:dyDescent="0.25">
      <c r="A34" s="9">
        <v>27</v>
      </c>
      <c r="B34" s="26" t="s">
        <v>80</v>
      </c>
      <c r="C34" s="26" t="s">
        <v>82</v>
      </c>
      <c r="D34" s="27" t="s">
        <v>16</v>
      </c>
      <c r="E34" s="24">
        <v>6</v>
      </c>
      <c r="F34" s="25">
        <v>105815</v>
      </c>
      <c r="G34" s="17">
        <f t="shared" si="0"/>
        <v>634890</v>
      </c>
      <c r="H34" s="10" t="s">
        <v>12</v>
      </c>
      <c r="I34" s="10" t="s">
        <v>14</v>
      </c>
      <c r="J34" s="4" t="s">
        <v>19</v>
      </c>
      <c r="K34" s="10">
        <v>0</v>
      </c>
    </row>
    <row r="35" spans="1:11" ht="137.25" customHeight="1" x14ac:dyDescent="0.25">
      <c r="A35" s="9">
        <v>28</v>
      </c>
      <c r="B35" s="26" t="s">
        <v>83</v>
      </c>
      <c r="C35" s="26" t="s">
        <v>84</v>
      </c>
      <c r="D35" s="27" t="s">
        <v>16</v>
      </c>
      <c r="E35" s="24">
        <v>6</v>
      </c>
      <c r="F35" s="25">
        <v>105815</v>
      </c>
      <c r="G35" s="17">
        <f t="shared" si="0"/>
        <v>634890</v>
      </c>
      <c r="H35" s="10" t="s">
        <v>12</v>
      </c>
      <c r="I35" s="10" t="s">
        <v>14</v>
      </c>
      <c r="J35" s="4" t="s">
        <v>19</v>
      </c>
      <c r="K35" s="10">
        <v>0</v>
      </c>
    </row>
    <row r="36" spans="1:11" ht="137.25" customHeight="1" x14ac:dyDescent="0.25">
      <c r="A36" s="9">
        <v>29</v>
      </c>
      <c r="B36" s="26" t="s">
        <v>85</v>
      </c>
      <c r="C36" s="26" t="s">
        <v>86</v>
      </c>
      <c r="D36" s="27" t="s">
        <v>16</v>
      </c>
      <c r="E36" s="24">
        <v>3</v>
      </c>
      <c r="F36" s="25">
        <v>99940</v>
      </c>
      <c r="G36" s="17">
        <f t="shared" si="0"/>
        <v>299820</v>
      </c>
      <c r="H36" s="10" t="s">
        <v>12</v>
      </c>
      <c r="I36" s="10" t="s">
        <v>14</v>
      </c>
      <c r="J36" s="4" t="s">
        <v>19</v>
      </c>
      <c r="K36" s="10">
        <v>0</v>
      </c>
    </row>
    <row r="37" spans="1:11" ht="137.25" customHeight="1" x14ac:dyDescent="0.25">
      <c r="A37" s="9">
        <v>30</v>
      </c>
      <c r="B37" s="26" t="s">
        <v>123</v>
      </c>
      <c r="C37" s="26" t="s">
        <v>123</v>
      </c>
      <c r="D37" s="27" t="s">
        <v>16</v>
      </c>
      <c r="E37" s="24">
        <v>3</v>
      </c>
      <c r="F37" s="25">
        <v>99940</v>
      </c>
      <c r="G37" s="17">
        <f t="shared" si="0"/>
        <v>299820</v>
      </c>
      <c r="H37" s="10" t="s">
        <v>12</v>
      </c>
      <c r="I37" s="10" t="s">
        <v>14</v>
      </c>
      <c r="J37" s="4" t="s">
        <v>19</v>
      </c>
      <c r="K37" s="10">
        <v>0</v>
      </c>
    </row>
    <row r="38" spans="1:11" ht="137.25" customHeight="1" x14ac:dyDescent="0.25">
      <c r="A38" s="9">
        <v>31</v>
      </c>
      <c r="B38" s="26" t="s">
        <v>87</v>
      </c>
      <c r="C38" s="26" t="s">
        <v>88</v>
      </c>
      <c r="D38" s="27" t="s">
        <v>16</v>
      </c>
      <c r="E38" s="24">
        <v>3</v>
      </c>
      <c r="F38" s="25">
        <v>373500</v>
      </c>
      <c r="G38" s="17">
        <f t="shared" si="0"/>
        <v>1120500</v>
      </c>
      <c r="H38" s="10" t="s">
        <v>12</v>
      </c>
      <c r="I38" s="10" t="s">
        <v>14</v>
      </c>
      <c r="J38" s="4" t="s">
        <v>19</v>
      </c>
      <c r="K38" s="10">
        <v>0</v>
      </c>
    </row>
    <row r="39" spans="1:11" ht="137.25" customHeight="1" x14ac:dyDescent="0.25">
      <c r="A39" s="9">
        <v>32</v>
      </c>
      <c r="B39" s="26" t="s">
        <v>89</v>
      </c>
      <c r="C39" s="26" t="s">
        <v>90</v>
      </c>
      <c r="D39" s="27" t="s">
        <v>16</v>
      </c>
      <c r="E39" s="24">
        <v>3</v>
      </c>
      <c r="F39" s="25">
        <v>373500</v>
      </c>
      <c r="G39" s="17">
        <f t="shared" si="0"/>
        <v>1120500</v>
      </c>
      <c r="H39" s="10" t="s">
        <v>12</v>
      </c>
      <c r="I39" s="10" t="s">
        <v>14</v>
      </c>
      <c r="J39" s="4" t="s">
        <v>19</v>
      </c>
      <c r="K39" s="10">
        <v>0</v>
      </c>
    </row>
    <row r="40" spans="1:11" ht="137.25" customHeight="1" x14ac:dyDescent="0.25">
      <c r="A40" s="9">
        <v>33</v>
      </c>
      <c r="B40" s="26" t="s">
        <v>91</v>
      </c>
      <c r="C40" s="26" t="s">
        <v>92</v>
      </c>
      <c r="D40" s="27" t="s">
        <v>16</v>
      </c>
      <c r="E40" s="24">
        <v>3</v>
      </c>
      <c r="F40" s="25">
        <v>373500</v>
      </c>
      <c r="G40" s="17">
        <f t="shared" si="0"/>
        <v>1120500</v>
      </c>
      <c r="H40" s="10" t="s">
        <v>12</v>
      </c>
      <c r="I40" s="10" t="s">
        <v>14</v>
      </c>
      <c r="J40" s="4" t="s">
        <v>19</v>
      </c>
      <c r="K40" s="10">
        <v>0</v>
      </c>
    </row>
    <row r="41" spans="1:11" ht="137.25" customHeight="1" x14ac:dyDescent="0.25">
      <c r="A41" s="9">
        <v>34</v>
      </c>
      <c r="B41" s="26" t="s">
        <v>91</v>
      </c>
      <c r="C41" s="26" t="s">
        <v>93</v>
      </c>
      <c r="D41" s="27" t="s">
        <v>16</v>
      </c>
      <c r="E41" s="24">
        <v>3</v>
      </c>
      <c r="F41" s="25">
        <v>373500</v>
      </c>
      <c r="G41" s="17">
        <f t="shared" si="0"/>
        <v>1120500</v>
      </c>
      <c r="H41" s="10" t="s">
        <v>12</v>
      </c>
      <c r="I41" s="10" t="s">
        <v>14</v>
      </c>
      <c r="J41" s="4" t="s">
        <v>19</v>
      </c>
      <c r="K41" s="10">
        <v>0</v>
      </c>
    </row>
    <row r="42" spans="1:11" ht="137.25" customHeight="1" x14ac:dyDescent="0.25">
      <c r="A42" s="9">
        <v>35</v>
      </c>
      <c r="B42" s="26" t="s">
        <v>94</v>
      </c>
      <c r="C42" s="26" t="s">
        <v>95</v>
      </c>
      <c r="D42" s="27" t="s">
        <v>16</v>
      </c>
      <c r="E42" s="24">
        <v>3</v>
      </c>
      <c r="F42" s="25">
        <v>373500</v>
      </c>
      <c r="G42" s="17">
        <f t="shared" si="0"/>
        <v>1120500</v>
      </c>
      <c r="H42" s="10" t="s">
        <v>12</v>
      </c>
      <c r="I42" s="10" t="s">
        <v>14</v>
      </c>
      <c r="J42" s="4" t="s">
        <v>19</v>
      </c>
      <c r="K42" s="10">
        <v>0</v>
      </c>
    </row>
    <row r="43" spans="1:11" ht="137.25" customHeight="1" x14ac:dyDescent="0.25">
      <c r="A43" s="9">
        <v>36</v>
      </c>
      <c r="B43" s="26" t="s">
        <v>96</v>
      </c>
      <c r="C43" s="26" t="s">
        <v>97</v>
      </c>
      <c r="D43" s="27" t="s">
        <v>16</v>
      </c>
      <c r="E43" s="24">
        <v>3</v>
      </c>
      <c r="F43" s="25">
        <v>373500</v>
      </c>
      <c r="G43" s="17">
        <f t="shared" si="0"/>
        <v>1120500</v>
      </c>
      <c r="H43" s="10" t="s">
        <v>12</v>
      </c>
      <c r="I43" s="10" t="s">
        <v>14</v>
      </c>
      <c r="J43" s="4" t="s">
        <v>19</v>
      </c>
      <c r="K43" s="10">
        <v>0</v>
      </c>
    </row>
    <row r="44" spans="1:11" ht="137.25" customHeight="1" x14ac:dyDescent="0.25">
      <c r="A44" s="9">
        <v>37</v>
      </c>
      <c r="B44" s="26" t="s">
        <v>98</v>
      </c>
      <c r="C44" s="26" t="s">
        <v>126</v>
      </c>
      <c r="D44" s="27" t="s">
        <v>16</v>
      </c>
      <c r="E44" s="24">
        <v>3</v>
      </c>
      <c r="F44" s="25">
        <v>319775</v>
      </c>
      <c r="G44" s="17">
        <f t="shared" si="0"/>
        <v>959325</v>
      </c>
      <c r="H44" s="10" t="s">
        <v>12</v>
      </c>
      <c r="I44" s="10" t="s">
        <v>14</v>
      </c>
      <c r="J44" s="4" t="s">
        <v>19</v>
      </c>
      <c r="K44" s="10">
        <v>0</v>
      </c>
    </row>
    <row r="45" spans="1:11" ht="137.25" customHeight="1" x14ac:dyDescent="0.25">
      <c r="A45" s="9">
        <v>38</v>
      </c>
      <c r="B45" s="26" t="s">
        <v>99</v>
      </c>
      <c r="C45" s="26" t="s">
        <v>125</v>
      </c>
      <c r="D45" s="27" t="s">
        <v>16</v>
      </c>
      <c r="E45" s="24">
        <v>3</v>
      </c>
      <c r="F45" s="25">
        <v>540570</v>
      </c>
      <c r="G45" s="17">
        <f t="shared" si="0"/>
        <v>1621710</v>
      </c>
      <c r="H45" s="10" t="s">
        <v>12</v>
      </c>
      <c r="I45" s="10" t="s">
        <v>14</v>
      </c>
      <c r="J45" s="4" t="s">
        <v>19</v>
      </c>
      <c r="K45" s="10">
        <v>0</v>
      </c>
    </row>
    <row r="46" spans="1:11" ht="137.25" customHeight="1" x14ac:dyDescent="0.25">
      <c r="A46" s="9">
        <v>39</v>
      </c>
      <c r="B46" s="26" t="s">
        <v>100</v>
      </c>
      <c r="C46" s="26" t="s">
        <v>101</v>
      </c>
      <c r="D46" s="27" t="s">
        <v>16</v>
      </c>
      <c r="E46" s="24">
        <v>3</v>
      </c>
      <c r="F46" s="25">
        <v>488000</v>
      </c>
      <c r="G46" s="17">
        <f t="shared" si="0"/>
        <v>1464000</v>
      </c>
      <c r="H46" s="10" t="s">
        <v>12</v>
      </c>
      <c r="I46" s="10" t="s">
        <v>14</v>
      </c>
      <c r="J46" s="4" t="s">
        <v>19</v>
      </c>
      <c r="K46" s="10">
        <v>0</v>
      </c>
    </row>
    <row r="47" spans="1:11" ht="137.25" customHeight="1" x14ac:dyDescent="0.25">
      <c r="A47" s="9">
        <v>40</v>
      </c>
      <c r="B47" s="26" t="s">
        <v>102</v>
      </c>
      <c r="C47" s="26" t="s">
        <v>103</v>
      </c>
      <c r="D47" s="27" t="s">
        <v>16</v>
      </c>
      <c r="E47" s="24">
        <v>3</v>
      </c>
      <c r="F47" s="25">
        <v>488000</v>
      </c>
      <c r="G47" s="17">
        <f t="shared" si="0"/>
        <v>1464000</v>
      </c>
      <c r="H47" s="10" t="s">
        <v>12</v>
      </c>
      <c r="I47" s="10" t="s">
        <v>14</v>
      </c>
      <c r="J47" s="4" t="s">
        <v>19</v>
      </c>
      <c r="K47" s="10">
        <v>0</v>
      </c>
    </row>
    <row r="48" spans="1:11" ht="137.25" customHeight="1" x14ac:dyDescent="0.25">
      <c r="A48" s="9">
        <v>41</v>
      </c>
      <c r="B48" s="26" t="s">
        <v>104</v>
      </c>
      <c r="C48" s="26" t="s">
        <v>105</v>
      </c>
      <c r="D48" s="27" t="s">
        <v>16</v>
      </c>
      <c r="E48" s="24">
        <v>3</v>
      </c>
      <c r="F48" s="25">
        <v>488000</v>
      </c>
      <c r="G48" s="17">
        <f t="shared" si="0"/>
        <v>1464000</v>
      </c>
      <c r="H48" s="10" t="s">
        <v>12</v>
      </c>
      <c r="I48" s="10" t="s">
        <v>14</v>
      </c>
      <c r="J48" s="4" t="s">
        <v>19</v>
      </c>
      <c r="K48" s="10">
        <v>0</v>
      </c>
    </row>
    <row r="49" spans="1:11" ht="137.25" customHeight="1" x14ac:dyDescent="0.25">
      <c r="A49" s="9">
        <v>42</v>
      </c>
      <c r="B49" s="26" t="s">
        <v>106</v>
      </c>
      <c r="C49" s="26" t="s">
        <v>107</v>
      </c>
      <c r="D49" s="27" t="s">
        <v>16</v>
      </c>
      <c r="E49" s="24">
        <v>70</v>
      </c>
      <c r="F49" s="25">
        <v>7800</v>
      </c>
      <c r="G49" s="17">
        <f t="shared" ref="G49:G60" si="1">E49*F49</f>
        <v>546000</v>
      </c>
      <c r="H49" s="10" t="s">
        <v>12</v>
      </c>
      <c r="I49" s="10" t="s">
        <v>14</v>
      </c>
      <c r="J49" s="4" t="s">
        <v>19</v>
      </c>
      <c r="K49" s="10">
        <v>0</v>
      </c>
    </row>
    <row r="50" spans="1:11" ht="137.25" customHeight="1" x14ac:dyDescent="0.25">
      <c r="A50" s="9">
        <v>43</v>
      </c>
      <c r="B50" s="26" t="s">
        <v>108</v>
      </c>
      <c r="C50" s="26" t="s">
        <v>109</v>
      </c>
      <c r="D50" s="27" t="s">
        <v>16</v>
      </c>
      <c r="E50" s="24">
        <v>85</v>
      </c>
      <c r="F50" s="25">
        <v>23860</v>
      </c>
      <c r="G50" s="17">
        <f t="shared" si="1"/>
        <v>2028100</v>
      </c>
      <c r="H50" s="10" t="s">
        <v>12</v>
      </c>
      <c r="I50" s="10" t="s">
        <v>14</v>
      </c>
      <c r="J50" s="4" t="s">
        <v>19</v>
      </c>
      <c r="K50" s="10">
        <v>0</v>
      </c>
    </row>
    <row r="51" spans="1:11" ht="137.25" customHeight="1" x14ac:dyDescent="0.25">
      <c r="A51" s="9">
        <v>44</v>
      </c>
      <c r="B51" s="26" t="s">
        <v>110</v>
      </c>
      <c r="C51" s="26" t="s">
        <v>111</v>
      </c>
      <c r="D51" s="27" t="s">
        <v>16</v>
      </c>
      <c r="E51" s="24">
        <v>500</v>
      </c>
      <c r="F51" s="25">
        <v>2145</v>
      </c>
      <c r="G51" s="17">
        <f t="shared" si="1"/>
        <v>1072500</v>
      </c>
      <c r="H51" s="10" t="s">
        <v>12</v>
      </c>
      <c r="I51" s="10" t="s">
        <v>14</v>
      </c>
      <c r="J51" s="4" t="s">
        <v>19</v>
      </c>
      <c r="K51" s="10">
        <v>0</v>
      </c>
    </row>
    <row r="52" spans="1:11" ht="137.25" customHeight="1" x14ac:dyDescent="0.25">
      <c r="A52" s="9">
        <v>45</v>
      </c>
      <c r="B52" s="26" t="s">
        <v>112</v>
      </c>
      <c r="C52" s="26" t="s">
        <v>124</v>
      </c>
      <c r="D52" s="27" t="s">
        <v>16</v>
      </c>
      <c r="E52" s="24">
        <v>200</v>
      </c>
      <c r="F52" s="25">
        <v>6000</v>
      </c>
      <c r="G52" s="17">
        <f t="shared" si="1"/>
        <v>1200000</v>
      </c>
      <c r="H52" s="10" t="s">
        <v>12</v>
      </c>
      <c r="I52" s="10" t="s">
        <v>14</v>
      </c>
      <c r="J52" s="4" t="s">
        <v>19</v>
      </c>
      <c r="K52" s="10">
        <v>0</v>
      </c>
    </row>
    <row r="53" spans="1:11" ht="137.25" customHeight="1" x14ac:dyDescent="0.25">
      <c r="A53" s="9">
        <v>46</v>
      </c>
      <c r="B53" s="26" t="s">
        <v>113</v>
      </c>
      <c r="C53" s="26" t="s">
        <v>114</v>
      </c>
      <c r="D53" s="27" t="s">
        <v>16</v>
      </c>
      <c r="E53" s="24">
        <v>100</v>
      </c>
      <c r="F53" s="25">
        <v>3100</v>
      </c>
      <c r="G53" s="17">
        <f t="shared" si="1"/>
        <v>310000</v>
      </c>
      <c r="H53" s="10" t="s">
        <v>12</v>
      </c>
      <c r="I53" s="10" t="s">
        <v>14</v>
      </c>
      <c r="J53" s="4" t="s">
        <v>19</v>
      </c>
      <c r="K53" s="10">
        <v>0</v>
      </c>
    </row>
    <row r="54" spans="1:11" ht="137.25" customHeight="1" x14ac:dyDescent="0.25">
      <c r="A54" s="9">
        <v>47</v>
      </c>
      <c r="B54" s="26" t="s">
        <v>115</v>
      </c>
      <c r="C54" s="26" t="s">
        <v>116</v>
      </c>
      <c r="D54" s="27" t="s">
        <v>16</v>
      </c>
      <c r="E54" s="24">
        <v>80</v>
      </c>
      <c r="F54" s="25">
        <v>4500</v>
      </c>
      <c r="G54" s="17">
        <f t="shared" si="1"/>
        <v>360000</v>
      </c>
      <c r="H54" s="10" t="s">
        <v>12</v>
      </c>
      <c r="I54" s="10" t="s">
        <v>14</v>
      </c>
      <c r="J54" s="4" t="s">
        <v>19</v>
      </c>
      <c r="K54" s="10">
        <v>0</v>
      </c>
    </row>
    <row r="55" spans="1:11" ht="137.25" customHeight="1" x14ac:dyDescent="0.25">
      <c r="A55" s="9">
        <v>48</v>
      </c>
      <c r="B55" s="26" t="s">
        <v>117</v>
      </c>
      <c r="C55" s="26" t="s">
        <v>118</v>
      </c>
      <c r="D55" s="27" t="s">
        <v>16</v>
      </c>
      <c r="E55" s="24">
        <v>80</v>
      </c>
      <c r="F55" s="25">
        <v>4500</v>
      </c>
      <c r="G55" s="17">
        <f t="shared" si="1"/>
        <v>360000</v>
      </c>
      <c r="H55" s="10" t="s">
        <v>12</v>
      </c>
      <c r="I55" s="10" t="s">
        <v>14</v>
      </c>
      <c r="J55" s="4" t="s">
        <v>19</v>
      </c>
      <c r="K55" s="10">
        <v>0</v>
      </c>
    </row>
    <row r="56" spans="1:11" ht="137.25" customHeight="1" x14ac:dyDescent="0.25">
      <c r="A56" s="9">
        <v>49</v>
      </c>
      <c r="B56" s="26" t="s">
        <v>119</v>
      </c>
      <c r="C56" s="26" t="s">
        <v>120</v>
      </c>
      <c r="D56" s="27" t="s">
        <v>16</v>
      </c>
      <c r="E56" s="24">
        <v>80</v>
      </c>
      <c r="F56" s="25">
        <v>4500</v>
      </c>
      <c r="G56" s="17">
        <f t="shared" si="1"/>
        <v>360000</v>
      </c>
      <c r="H56" s="10" t="s">
        <v>12</v>
      </c>
      <c r="I56" s="10" t="s">
        <v>14</v>
      </c>
      <c r="J56" s="4" t="s">
        <v>19</v>
      </c>
      <c r="K56" s="10">
        <v>0</v>
      </c>
    </row>
    <row r="57" spans="1:11" ht="137.25" customHeight="1" x14ac:dyDescent="0.25">
      <c r="A57" s="9">
        <v>50</v>
      </c>
      <c r="B57" s="26" t="s">
        <v>121</v>
      </c>
      <c r="C57" s="26" t="s">
        <v>122</v>
      </c>
      <c r="D57" s="27" t="s">
        <v>16</v>
      </c>
      <c r="E57" s="24">
        <v>72</v>
      </c>
      <c r="F57" s="25">
        <v>4500</v>
      </c>
      <c r="G57" s="17">
        <f t="shared" si="1"/>
        <v>324000</v>
      </c>
      <c r="H57" s="10" t="s">
        <v>12</v>
      </c>
      <c r="I57" s="10" t="s">
        <v>14</v>
      </c>
      <c r="J57" s="4" t="s">
        <v>19</v>
      </c>
      <c r="K57" s="10">
        <v>0</v>
      </c>
    </row>
    <row r="58" spans="1:11" ht="137.25" customHeight="1" x14ac:dyDescent="0.25">
      <c r="A58" s="9">
        <v>51</v>
      </c>
      <c r="B58" s="30" t="s">
        <v>26</v>
      </c>
      <c r="C58" s="30" t="s">
        <v>27</v>
      </c>
      <c r="D58" s="27" t="s">
        <v>16</v>
      </c>
      <c r="E58" s="24">
        <v>400</v>
      </c>
      <c r="F58" s="25">
        <v>68.48</v>
      </c>
      <c r="G58" s="17">
        <f t="shared" si="1"/>
        <v>27392</v>
      </c>
      <c r="H58" s="10" t="s">
        <v>12</v>
      </c>
      <c r="I58" s="10" t="s">
        <v>14</v>
      </c>
      <c r="J58" s="4" t="s">
        <v>19</v>
      </c>
      <c r="K58" s="10">
        <v>0</v>
      </c>
    </row>
    <row r="59" spans="1:11" ht="137.25" customHeight="1" x14ac:dyDescent="0.25">
      <c r="A59" s="9">
        <v>52</v>
      </c>
      <c r="B59" s="26" t="s">
        <v>28</v>
      </c>
      <c r="C59" s="26" t="s">
        <v>29</v>
      </c>
      <c r="D59" s="27" t="s">
        <v>20</v>
      </c>
      <c r="E59" s="24">
        <v>1</v>
      </c>
      <c r="F59" s="25">
        <v>130</v>
      </c>
      <c r="G59" s="17">
        <f t="shared" si="1"/>
        <v>130</v>
      </c>
      <c r="H59" s="10" t="s">
        <v>12</v>
      </c>
      <c r="I59" s="10" t="s">
        <v>14</v>
      </c>
      <c r="J59" s="4" t="s">
        <v>19</v>
      </c>
      <c r="K59" s="10">
        <v>0</v>
      </c>
    </row>
    <row r="60" spans="1:11" ht="137.25" customHeight="1" x14ac:dyDescent="0.25">
      <c r="A60" s="9">
        <v>53</v>
      </c>
      <c r="B60" s="31" t="s">
        <v>30</v>
      </c>
      <c r="C60" s="28" t="s">
        <v>31</v>
      </c>
      <c r="D60" s="23" t="s">
        <v>25</v>
      </c>
      <c r="E60" s="24">
        <v>1</v>
      </c>
      <c r="F60" s="25">
        <v>32895</v>
      </c>
      <c r="G60" s="17">
        <f t="shared" si="1"/>
        <v>32895</v>
      </c>
      <c r="H60" s="10" t="s">
        <v>12</v>
      </c>
      <c r="I60" s="10" t="s">
        <v>14</v>
      </c>
      <c r="J60" s="4" t="s">
        <v>19</v>
      </c>
      <c r="K60" s="10">
        <v>0</v>
      </c>
    </row>
    <row r="61" spans="1:11" s="12" customFormat="1" ht="27" customHeight="1" x14ac:dyDescent="0.25">
      <c r="A61" s="14"/>
      <c r="B61" s="11"/>
      <c r="C61" s="33" t="s">
        <v>10</v>
      </c>
      <c r="D61" s="33"/>
      <c r="E61" s="33"/>
      <c r="F61" s="33"/>
      <c r="G61" s="18">
        <f>SUM(G8:G60)</f>
        <v>73839247</v>
      </c>
      <c r="H61" s="2"/>
      <c r="I61" s="11"/>
      <c r="J61" s="11"/>
      <c r="K61" s="11"/>
    </row>
    <row r="63" spans="1:11" s="1" customFormat="1" ht="18.75" customHeight="1" x14ac:dyDescent="0.25">
      <c r="A63" s="5"/>
      <c r="B63" s="34" t="s">
        <v>15</v>
      </c>
      <c r="C63" s="34"/>
      <c r="D63" s="5"/>
      <c r="E63" s="5"/>
      <c r="F63" s="19"/>
      <c r="G63" s="20" t="s">
        <v>18</v>
      </c>
      <c r="I63" s="8"/>
      <c r="J63" s="8"/>
      <c r="K63" s="8"/>
    </row>
    <row r="64" spans="1:11" s="1" customFormat="1" ht="18.75" customHeight="1" x14ac:dyDescent="0.25">
      <c r="A64" s="5"/>
      <c r="B64" s="13"/>
      <c r="C64" s="13"/>
      <c r="D64" s="5"/>
      <c r="E64" s="5"/>
      <c r="F64" s="19"/>
      <c r="G64" s="20"/>
      <c r="I64" s="8"/>
      <c r="J64" s="8"/>
      <c r="K64" s="8"/>
    </row>
    <row r="65" spans="1:11" s="1" customFormat="1" ht="18.75" customHeight="1" x14ac:dyDescent="0.25">
      <c r="A65" s="5"/>
      <c r="B65" s="13"/>
      <c r="C65" s="13"/>
      <c r="D65" s="5"/>
      <c r="E65" s="5"/>
      <c r="F65" s="19"/>
      <c r="G65" s="20"/>
      <c r="I65" s="8"/>
      <c r="J65" s="8"/>
      <c r="K65" s="8"/>
    </row>
    <row r="66" spans="1:11" s="1" customFormat="1" ht="18.75" customHeight="1" x14ac:dyDescent="0.25">
      <c r="A66" s="5"/>
      <c r="B66" s="13"/>
      <c r="C66" s="13"/>
      <c r="D66" s="5"/>
      <c r="E66" s="5"/>
      <c r="F66" s="19"/>
      <c r="G66" s="20"/>
      <c r="I66" s="8"/>
      <c r="J66" s="8"/>
      <c r="K66" s="8"/>
    </row>
  </sheetData>
  <autoFilter ref="A7:K61" xr:uid="{00000000-0009-0000-0000-000000000000}"/>
  <mergeCells count="14">
    <mergeCell ref="J6:J7"/>
    <mergeCell ref="K6:K7"/>
    <mergeCell ref="C61:F61"/>
    <mergeCell ref="B63:C63"/>
    <mergeCell ref="A4:J4"/>
    <mergeCell ref="A6:A7"/>
    <mergeCell ref="B6:B7"/>
    <mergeCell ref="C6:C7"/>
    <mergeCell ref="D6:D7"/>
    <mergeCell ref="E6:E7"/>
    <mergeCell ref="F6:F7"/>
    <mergeCell ref="G6:G7"/>
    <mergeCell ref="H6:H7"/>
    <mergeCell ref="I6:I7"/>
  </mergeCells>
  <conditionalFormatting sqref="B8">
    <cfRule type="duplicateValues" dxfId="5" priority="4"/>
  </conditionalFormatting>
  <conditionalFormatting sqref="B9">
    <cfRule type="duplicateValues" dxfId="4" priority="5"/>
  </conditionalFormatting>
  <conditionalFormatting sqref="B11">
    <cfRule type="duplicateValues" dxfId="3" priority="3"/>
  </conditionalFormatting>
  <conditionalFormatting sqref="B14">
    <cfRule type="duplicateValues" dxfId="2" priority="2"/>
  </conditionalFormatting>
  <conditionalFormatting sqref="B15">
    <cfRule type="duplicateValues" dxfId="1" priority="1"/>
  </conditionalFormatting>
  <conditionalFormatting sqref="B18:B20">
    <cfRule type="duplicateValues" dxfId="0" priority="6"/>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rowBreaks count="1" manualBreakCount="1">
    <brk id="5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2024-06-14T14:23:14Z</dcterms:modified>
</cp:coreProperties>
</file>